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8800" windowHeight="11835"/>
  </bookViews>
  <sheets>
    <sheet name="в служ_нов" sheetId="1" r:id="rId1"/>
    <sheet name="Форма (2)" sheetId="2" r:id="rId2"/>
  </sheets>
  <definedNames>
    <definedName name="_xlnm._FilterDatabase" localSheetId="0" hidden="1">'в служ_нов'!$A$6:$AG$89</definedName>
    <definedName name="_xlnm._FilterDatabase" localSheetId="1" hidden="1">'Форма (2)'!$A$6:$AG$9</definedName>
    <definedName name="_xlnm.Print_Area" localSheetId="0">'в служ_нов'!$A$1:$AG$89</definedName>
    <definedName name="_xlnm.Print_Area" localSheetId="1">'Форма (2)'!$A$1:$AG$9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" i="2" l="1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D87" i="1" l="1"/>
  <c r="F87" i="1" l="1"/>
  <c r="N87" i="1"/>
  <c r="V87" i="1"/>
  <c r="AD87" i="1"/>
  <c r="G87" i="1"/>
  <c r="K87" i="1"/>
  <c r="O87" i="1"/>
  <c r="S87" i="1"/>
  <c r="AA87" i="1"/>
  <c r="AE87" i="1"/>
  <c r="H87" i="1"/>
  <c r="L87" i="1"/>
  <c r="P87" i="1"/>
  <c r="T87" i="1"/>
  <c r="X87" i="1"/>
  <c r="AB87" i="1"/>
  <c r="AF87" i="1"/>
  <c r="J87" i="1"/>
  <c r="R87" i="1"/>
  <c r="Z87" i="1"/>
  <c r="C87" i="1"/>
  <c r="E87" i="1"/>
  <c r="I87" i="1"/>
  <c r="M87" i="1"/>
  <c r="Q87" i="1"/>
  <c r="U87" i="1"/>
  <c r="Y87" i="1"/>
  <c r="AC87" i="1"/>
  <c r="AG87" i="1"/>
</calcChain>
</file>

<file path=xl/sharedStrings.xml><?xml version="1.0" encoding="utf-8"?>
<sst xmlns="http://schemas.openxmlformats.org/spreadsheetml/2006/main" count="168" uniqueCount="128">
  <si>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</si>
  <si>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</si>
  <si>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</si>
  <si>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</si>
  <si>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</si>
  <si>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</si>
  <si>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</si>
  <si>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</si>
  <si>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</si>
  <si>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</si>
  <si>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</si>
  <si>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</si>
  <si>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</si>
  <si>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</si>
  <si>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 xml:space="preserve">Прочие несоциальные выплаты персоналу в натуральной форме 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</si>
  <si>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</si>
  <si>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</si>
  <si>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</si>
  <si>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</si>
  <si>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</si>
  <si>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</si>
  <si>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</si>
  <si>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</si>
  <si>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</si>
  <si>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</si>
  <si>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</si>
  <si>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</si>
  <si>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>на оплату организации питания предприятими общественного питания (при отсутствии своего пищеблока)</t>
  </si>
  <si>
    <t xml:space="preserve">прочие работы, услуги </t>
  </si>
  <si>
    <t xml:space="preserve"> социальное обспечение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</si>
  <si>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</si>
  <si>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</si>
  <si>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</si>
  <si>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</si>
  <si>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</si>
  <si>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</si>
  <si>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>мягкиий инвентарь</t>
  </si>
  <si>
    <t xml:space="preserve"> горюче-смазочные материалы </t>
  </si>
  <si>
    <t xml:space="preserve"> прочие обротные запасы (материалы), прочие материальные запасы  одноразового применения</t>
  </si>
  <si>
    <t>ГБУЗ "ПОКБ ИМ. Н.Н. БУРДЕНКО"</t>
  </si>
  <si>
    <t>ГБУЗ "ПОДКБ ИМ.Н.Ф.ФИЛАТОВА"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</si>
  <si>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</si>
  <si>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</si>
  <si>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</si>
  <si>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</si>
  <si>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</si>
  <si>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</si>
  <si>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</si>
  <si>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</si>
  <si>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</si>
  <si>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</si>
  <si>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</si>
  <si>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</si>
  <si>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</si>
  <si>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</si>
  <si>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</si>
  <si>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</si>
  <si>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</si>
  <si>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</si>
  <si>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</si>
  <si>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</si>
  <si>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</si>
  <si>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</si>
  <si>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</si>
  <si>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</si>
  <si>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</si>
  <si>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</si>
  <si>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</si>
  <si>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 "ВОЙСКОВАЯ ЧАСТЬ 45108"</t>
  </si>
  <si>
    <t>ФГБУ "ФЦССХ" МИНЗДРАВА  РОССИИ (Г.ПЕНЗА)</t>
  </si>
  <si>
    <t>ФГБОУ ВПО "ПГУ"</t>
  </si>
  <si>
    <t>АО "ППО ЭВТ ИМ. В. А. РЕВУНОВА"</t>
  </si>
  <si>
    <t>ООО "ИНМЕД"</t>
  </si>
  <si>
    <t>ООО "МЕДЦЕНТР-УЗИ"</t>
  </si>
  <si>
    <t>ООО "ЛДЦ МИБС-ПЕНЗА"</t>
  </si>
  <si>
    <t>ООО "ДОБРЫЙ ДОКТОР"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</si>
  <si>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</si>
  <si>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</si>
  <si>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</si>
  <si>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</si>
  <si>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</si>
  <si>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</si>
  <si>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</si>
  <si>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</si>
  <si>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</si>
  <si>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</si>
  <si>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</si>
  <si>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</si>
  <si>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</si>
  <si>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</si>
  <si>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 ЛДЦ " ГУБЕРНСКИЙ ДОКТОР"</t>
  </si>
  <si>
    <t>ООО "ЦЕНТР ЗРЕНИЯ"</t>
  </si>
  <si>
    <t>ВСЕГО</t>
  </si>
  <si>
    <t>ООО "ЗДОРОВЬЕ+"</t>
  </si>
  <si>
    <t>ГБУЗ "ОБЛАСТНОЙ ОНКОЛОГИЧЕСКИЙ КЛИНИЧЕСКИЙ ДИСПАНСЕР"</t>
  </si>
  <si>
    <t>ГБУЗ "КУЗНЕЦКАЯ ЦРБ"</t>
  </si>
  <si>
    <t>ГБУЗ "НИЖНЕЛОМОВСКАЯ ЦРБ"</t>
  </si>
  <si>
    <t>ГБУЗ "СЕРДОБСКАЯ ЦРБ ИМЕНИ А.И.НАСТИНА"</t>
  </si>
  <si>
    <t>ГБУЗ "КУЗНЕЦКАЯ ДЕТСКАЯ ЦЕНТРАЛЬНАЯ РАЙОННАЯ БОЛЬНИЦА"</t>
  </si>
  <si>
    <t>ФКУЗ "МСЧ МВД РОССИИ ПО ПЕНЗЕНСКОЙ ОБЛАСТИ"</t>
  </si>
  <si>
    <t>ЧУЗ "КБ "РЖД-Медицина" г. Пенза"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</si>
  <si>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</si>
  <si>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</si>
  <si>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</si>
  <si>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Санаторий "Хопровские зори"</t>
  </si>
  <si>
    <t>ООО "Клиника Фомина Пенза"</t>
  </si>
  <si>
    <t>ООО " СКД МЕДИКАЛ"</t>
  </si>
  <si>
    <t>ООО "ЗДОРОВЬЕ ПРОФ"</t>
  </si>
  <si>
    <t>ООО "СК "ДОКТОР ЖУКОВ"</t>
  </si>
  <si>
    <t>МЧУ "КДП "ЗДОРОВЬЕ"</t>
  </si>
  <si>
    <t>ГБУЗ "КАМЕНСКАЯ ЦРБ ИМ. Г.М.САВЕЛЬЕВОЙ"</t>
  </si>
  <si>
    <t>ГАУЗ  ПО ПЕНЗЕНСКАЯ СТОМАТОЛОГИЧЕСКАЯ ПОЛИКЛИНИКА"</t>
  </si>
  <si>
    <t>МЧУ ДПО "НЕФРОСОВЕТ"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</si>
  <si>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</si>
  <si>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</si>
  <si>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</si>
  <si>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</si>
  <si>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t>коэффициент роста относительно 01.08.2021 г.</t>
  </si>
  <si>
    <t>ГБУЗ "ГОСПИТАЛЬ ДЛЯ ВЕТЕРАНОВ ВОЙН"</t>
  </si>
  <si>
    <t xml:space="preserve">Сведения о сумме кредиторской задолженности медицинских организаций по статьям затрат  по состоянию на 01.06.2025 года </t>
  </si>
  <si>
    <t>Было на 01.05.2025</t>
  </si>
  <si>
    <t>коэффициент роста относительно 01.05.2025 г.</t>
  </si>
  <si>
    <t>По состоянию на 11.06.2025 не представлена информация: ООО МЕДИЦИНСКАЯ КЛИНИКА "ЗДОРОВЬЕ", ООО "ИНМЕД"</t>
  </si>
  <si>
    <t xml:space="preserve">Сведения о сумме просроченной кредиторской задолженности медицинских организаций по статьям затрат  по состоянию на 01.03.2025 года </t>
  </si>
  <si>
    <r>
      <t xml:space="preserve">ВСЕГО </t>
    </r>
    <r>
      <rPr>
        <b/>
        <sz val="20"/>
        <color indexed="8"/>
        <rFont val="Times New Roman"/>
        <family val="1"/>
        <charset val="204"/>
      </rPr>
      <t>(гр.32 = гр.8 : гр.31)</t>
    </r>
  </si>
  <si>
    <r>
      <t xml:space="preserve">Итого                             </t>
    </r>
    <r>
      <rPr>
        <b/>
        <sz val="20"/>
        <rFont val="Times New Roman"/>
        <family val="1"/>
        <charset val="204"/>
      </rPr>
      <t>(гр. 33 = гр.7 + гр. 32)</t>
    </r>
  </si>
  <si>
    <t>Было на 01.02.2025</t>
  </si>
  <si>
    <t xml:space="preserve">Приложение № 2.2.2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</si>
</sst>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_ ;\-#,##0.0\ 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"/>
  </numFmts>
  <fonts count="31" x14ac:knownFonts="1">
    <font>
      <sz val="10"/>
      <color indexed="8"/>
      <name val="Arial Cyr"/>
    </font>
    <font>
      <sz val="10"/>
      <color indexed="8"/>
      <name val="Arial Cyr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30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 Cyr"/>
    </font>
    <font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7"/>
      <color indexed="8"/>
      <name val="Times New Roman"/>
      <family val="1"/>
      <charset val="204"/>
    </font>
    <font>
      <sz val="27"/>
      <name val="Times New Roman"/>
      <family val="1"/>
      <charset val="204"/>
    </font>
    <font>
      <b/>
      <sz val="27"/>
      <name val="Times New Roman"/>
      <family val="1"/>
      <charset val="204"/>
    </font>
    <font>
      <b/>
      <sz val="27"/>
      <color indexed="8"/>
      <name val="Times New Roman"/>
      <family val="1"/>
      <charset val="204"/>
    </font>
    <font>
      <sz val="27"/>
      <color theme="1" tint="0.249977111117893"/>
      <name val="Times New Roman"/>
      <family val="1"/>
      <charset val="204"/>
    </font>
    <font>
      <sz val="24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3"/>
      <color indexed="8"/>
      <name val="Times New Roman"/>
      <family val="1"/>
      <charset val="204"/>
    </font>
    <font>
      <b/>
      <sz val="32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8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Fill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5" fillId="0" borderId="0"/>
  </cellStyleXfs>
  <cellXfs count="132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6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Protection="1"/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2" fillId="2" borderId="0" xfId="0" applyFont="1" applyFill="1" applyProtection="1"/>
    <xf numFmtId="0" fontId="3" fillId="0" borderId="8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textRotation="90" wrapText="1"/>
    </xf>
    <xf numFmtId="0" fontId="8" fillId="0" borderId="9" xfId="0" applyFont="1" applyFill="1" applyBorder="1" applyAlignment="1" applyProtection="1">
      <alignment horizontal="center" vertical="center" textRotation="90" wrapText="1"/>
    </xf>
    <xf numFmtId="0" fontId="14" fillId="0" borderId="0" xfId="0" applyFont="1" applyFill="1" applyAlignment="1" applyProtection="1">
      <alignment vertical="center" wrapText="1"/>
    </xf>
    <xf numFmtId="0" fontId="7" fillId="2" borderId="0" xfId="0" applyFont="1" applyFill="1" applyProtection="1"/>
    <xf numFmtId="0" fontId="14" fillId="2" borderId="0" xfId="0" applyFont="1" applyFill="1" applyProtection="1"/>
    <xf numFmtId="164" fontId="2" fillId="0" borderId="0" xfId="0" applyNumberFormat="1" applyFont="1" applyFill="1" applyAlignment="1" applyProtection="1">
      <alignment horizontal="center"/>
    </xf>
    <xf numFmtId="0" fontId="16" fillId="0" borderId="0" xfId="0" applyFont="1" applyFill="1" applyProtection="1"/>
    <xf numFmtId="166" fontId="18" fillId="4" borderId="14" xfId="1" applyNumberFormat="1" applyFont="1" applyFill="1" applyBorder="1" applyAlignment="1" applyProtection="1">
      <alignment horizontal="center" vertical="center"/>
    </xf>
    <xf numFmtId="166" fontId="18" fillId="7" borderId="14" xfId="1" applyNumberFormat="1" applyFont="1" applyFill="1" applyBorder="1" applyAlignment="1" applyProtection="1">
      <alignment horizontal="center" vertical="center"/>
    </xf>
    <xf numFmtId="166" fontId="18" fillId="9" borderId="14" xfId="1" applyNumberFormat="1" applyFont="1" applyFill="1" applyBorder="1" applyAlignment="1" applyProtection="1">
      <alignment horizontal="center" vertical="center"/>
    </xf>
    <xf numFmtId="0" fontId="20" fillId="0" borderId="14" xfId="0" applyFont="1" applyFill="1" applyBorder="1" applyAlignment="1" applyProtection="1">
      <alignment vertical="center" wrapText="1"/>
    </xf>
    <xf numFmtId="0" fontId="20" fillId="2" borderId="14" xfId="0" applyFont="1" applyFill="1" applyBorder="1" applyAlignment="1" applyProtection="1">
      <alignment vertical="center" wrapText="1"/>
    </xf>
    <xf numFmtId="0" fontId="21" fillId="0" borderId="14" xfId="0" applyFont="1" applyFill="1" applyBorder="1" applyAlignment="1" applyProtection="1">
      <alignment vertical="center" wrapText="1"/>
    </xf>
    <xf numFmtId="164" fontId="22" fillId="4" borderId="14" xfId="1" applyNumberFormat="1" applyFont="1" applyFill="1" applyBorder="1" applyAlignment="1" applyProtection="1">
      <alignment horizontal="center" vertical="center"/>
    </xf>
    <xf numFmtId="164" fontId="22" fillId="5" borderId="14" xfId="1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8" fillId="2" borderId="14" xfId="0" applyFont="1" applyFill="1" applyBorder="1" applyAlignment="1" applyProtection="1">
      <alignment horizontal="center" vertical="center" textRotation="90" wrapText="1"/>
    </xf>
    <xf numFmtId="0" fontId="24" fillId="0" borderId="14" xfId="0" applyFont="1" applyFill="1" applyBorder="1" applyAlignment="1" applyProtection="1">
      <alignment vertical="center" wrapText="1"/>
    </xf>
    <xf numFmtId="4" fontId="9" fillId="0" borderId="0" xfId="0" applyNumberFormat="1" applyFont="1" applyFill="1" applyAlignment="1" applyProtection="1">
      <alignment horizontal="right"/>
    </xf>
    <xf numFmtId="166" fontId="17" fillId="0" borderId="0" xfId="0" applyNumberFormat="1" applyFont="1" applyFill="1" applyAlignment="1" applyProtection="1">
      <alignment horizontal="center"/>
    </xf>
    <xf numFmtId="0" fontId="23" fillId="3" borderId="14" xfId="0" applyFont="1" applyFill="1" applyBorder="1" applyAlignment="1" applyProtection="1">
      <alignment horizontal="center" vertical="center" wrapText="1"/>
    </xf>
    <xf numFmtId="0" fontId="23" fillId="3" borderId="14" xfId="0" applyFont="1" applyFill="1" applyBorder="1" applyAlignment="1" applyProtection="1">
      <alignment horizontal="center" vertical="center" wrapText="1"/>
    </xf>
    <xf numFmtId="166" fontId="17" fillId="2" borderId="14" xfId="0" applyNumberFormat="1" applyFont="1" applyFill="1" applyBorder="1" applyAlignment="1" applyProtection="1">
      <alignment horizontal="center" vertical="center"/>
    </xf>
    <xf numFmtId="166" fontId="17" fillId="6" borderId="14" xfId="0" applyNumberFormat="1" applyFont="1" applyFill="1" applyBorder="1" applyAlignment="1" applyProtection="1">
      <alignment horizontal="center" vertical="center"/>
    </xf>
    <xf numFmtId="166" fontId="18" fillId="4" borderId="14" xfId="1" applyNumberFormat="1" applyFont="1" applyFill="1" applyBorder="1" applyAlignment="1" applyProtection="1">
      <alignment vertical="center"/>
    </xf>
    <xf numFmtId="166" fontId="19" fillId="3" borderId="14" xfId="0" applyNumberFormat="1" applyFont="1" applyFill="1" applyBorder="1" applyAlignment="1" applyProtection="1">
      <alignment vertical="center"/>
    </xf>
    <xf numFmtId="0" fontId="8" fillId="2" borderId="14" xfId="0" applyFont="1" applyFill="1" applyBorder="1" applyAlignment="1" applyProtection="1">
      <alignment horizontal="left" vertical="center" textRotation="90" wrapText="1"/>
    </xf>
    <xf numFmtId="0" fontId="2" fillId="0" borderId="0" xfId="0" applyFont="1" applyFill="1" applyAlignment="1" applyProtection="1">
      <alignment horizontal="center" vertical="center"/>
    </xf>
    <xf numFmtId="0" fontId="20" fillId="2" borderId="14" xfId="0" applyFont="1" applyFill="1" applyBorder="1" applyAlignment="1" applyProtection="1">
      <alignment horizontal="center" vertical="center"/>
    </xf>
    <xf numFmtId="0" fontId="21" fillId="2" borderId="14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left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166" fontId="19" fillId="6" borderId="14" xfId="0" applyNumberFormat="1" applyFont="1" applyFill="1" applyBorder="1" applyAlignment="1" applyProtection="1">
      <alignment horizontal="center" vertical="center"/>
    </xf>
    <xf numFmtId="166" fontId="19" fillId="8" borderId="14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4" fontId="7" fillId="0" borderId="0" xfId="0" applyNumberFormat="1" applyFont="1" applyFill="1" applyAlignment="1" applyProtection="1">
      <alignment horizontal="right"/>
    </xf>
    <xf numFmtId="166" fontId="19" fillId="0" borderId="0" xfId="0" applyNumberFormat="1" applyFont="1" applyFill="1" applyAlignment="1" applyProtection="1">
      <alignment horizontal="center"/>
    </xf>
    <xf numFmtId="4" fontId="26" fillId="0" borderId="0" xfId="0" applyNumberFormat="1" applyFont="1" applyFill="1" applyAlignment="1" applyProtection="1">
      <alignment horizontal="right"/>
    </xf>
    <xf numFmtId="0" fontId="2" fillId="0" borderId="0" xfId="0" applyFont="1" applyFill="1" applyAlignment="1" applyProtection="1">
      <alignment vertical="center" wrapText="1"/>
    </xf>
    <xf numFmtId="0" fontId="8" fillId="2" borderId="10" xfId="0" applyFont="1" applyFill="1" applyBorder="1" applyAlignment="1" applyProtection="1">
      <alignment horizontal="center" vertical="center" textRotation="90" wrapText="1"/>
    </xf>
    <xf numFmtId="0" fontId="8" fillId="2" borderId="5" xfId="0" applyFont="1" applyFill="1" applyBorder="1" applyAlignment="1" applyProtection="1">
      <alignment horizontal="center" vertical="center" textRotation="90" wrapText="1"/>
    </xf>
    <xf numFmtId="0" fontId="10" fillId="2" borderId="1" xfId="0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/>
    </xf>
    <xf numFmtId="0" fontId="10" fillId="6" borderId="1" xfId="0" applyFont="1" applyFill="1" applyBorder="1" applyAlignment="1" applyProtection="1">
      <alignment horizontal="center"/>
    </xf>
    <xf numFmtId="0" fontId="12" fillId="10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0" fontId="28" fillId="0" borderId="14" xfId="0" applyFont="1" applyFill="1" applyBorder="1" applyAlignment="1" applyProtection="1">
      <alignment vertical="center" wrapText="1"/>
    </xf>
    <xf numFmtId="166" fontId="8" fillId="2" borderId="14" xfId="0" applyNumberFormat="1" applyFont="1" applyFill="1" applyBorder="1" applyAlignment="1" applyProtection="1">
      <alignment horizontal="center" vertical="center"/>
    </xf>
    <xf numFmtId="166" fontId="8" fillId="6" borderId="14" xfId="0" applyNumberFormat="1" applyFont="1" applyFill="1" applyBorder="1" applyAlignment="1" applyProtection="1">
      <alignment horizontal="center" vertical="center"/>
    </xf>
    <xf numFmtId="166" fontId="8" fillId="10" borderId="14" xfId="0" applyNumberFormat="1" applyFont="1" applyFill="1" applyBorder="1" applyAlignment="1" applyProtection="1">
      <alignment horizontal="center" vertical="center"/>
    </xf>
    <xf numFmtId="167" fontId="3" fillId="3" borderId="12" xfId="0" applyNumberFormat="1" applyFont="1" applyFill="1" applyBorder="1" applyAlignment="1" applyProtection="1">
      <alignment horizontal="center" vertical="center"/>
    </xf>
    <xf numFmtId="164" fontId="11" fillId="7" borderId="17" xfId="1" applyNumberFormat="1" applyFont="1" applyFill="1" applyBorder="1" applyAlignment="1" applyProtection="1">
      <alignment horizontal="center" vertical="center"/>
    </xf>
    <xf numFmtId="164" fontId="11" fillId="4" borderId="12" xfId="1" applyNumberFormat="1" applyFont="1" applyFill="1" applyBorder="1" applyAlignment="1" applyProtection="1">
      <alignment horizontal="center" vertical="center"/>
    </xf>
    <xf numFmtId="164" fontId="11" fillId="11" borderId="17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right"/>
    </xf>
    <xf numFmtId="4" fontId="2" fillId="0" borderId="0" xfId="0" applyNumberFormat="1" applyFont="1" applyFill="1" applyAlignment="1" applyProtection="1">
      <alignment horizontal="right"/>
    </xf>
    <xf numFmtId="4" fontId="30" fillId="0" borderId="0" xfId="0" applyNumberFormat="1" applyFont="1" applyFill="1" applyAlignment="1" applyProtection="1">
      <alignment horizontal="right" vertical="center"/>
    </xf>
    <xf numFmtId="0" fontId="23" fillId="3" borderId="1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6" borderId="5" xfId="0" applyFont="1" applyFill="1" applyBorder="1" applyAlignment="1" applyProtection="1">
      <alignment horizontal="center" vertical="center" wrapText="1"/>
    </xf>
    <xf numFmtId="4" fontId="11" fillId="8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 wrapText="1"/>
    </xf>
    <xf numFmtId="0" fontId="11" fillId="6" borderId="6" xfId="0" applyFont="1" applyFill="1" applyBorder="1" applyAlignment="1" applyProtection="1">
      <alignment horizontal="center" vertical="center" wrapText="1"/>
    </xf>
    <xf numFmtId="0" fontId="11" fillId="6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4" fontId="11" fillId="10" borderId="5" xfId="0" applyNumberFormat="1" applyFont="1" applyFill="1" applyBorder="1" applyAlignment="1" applyProtection="1">
      <alignment horizontal="center" vertical="center" wrapText="1"/>
    </xf>
    <xf numFmtId="0" fontId="29" fillId="3" borderId="14" xfId="0" applyFont="1" applyFill="1" applyBorder="1" applyAlignment="1" applyProtection="1">
      <alignment horizontal="center" vertical="center" wrapText="1"/>
    </xf>
    <xf numFmtId="0" fontId="29" fillId="3" borderId="18" xfId="0" applyFont="1" applyFill="1" applyBorder="1" applyAlignment="1" applyProtection="1">
      <alignment horizontal="center" vertical="center" wrapText="1"/>
    </xf>
    <xf numFmtId="0" fontId="29" fillId="3" borderId="1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11" fillId="6" borderId="12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G90"/>
  <sheetViews>
    <sheetView tabSelected="1" view="pageBreakPreview" zoomScale="30" zoomScaleNormal="47" zoomScaleSheetLayoutView="30" workbookViewId="0">
      <pane xSplit="4" ySplit="12" topLeftCell="K13" activePane="bottomRight" state="frozen"/>
      <selection pane="topRight" activeCell="E1" sqref="E1"/>
      <selection pane="bottomLeft" activeCell="A13" sqref="A13"/>
      <selection pane="bottomRight" activeCell="U5" sqref="U5"/>
    </sheetView>
  </sheetViews>
  <sheetFormatPr defaultRowHeight="23.25" customHeight="1" x14ac:dyDescent="0.35"/>
  <cols>
    <col min="1" max="1" width="11.42578125" style="54" customWidth="1"/>
    <col min="2" max="2" width="207.140625" style="20" customWidth="1"/>
    <col min="3" max="3" width="29.5703125" style="1" customWidth="1"/>
    <col min="4" max="4" width="21" style="1" customWidth="1"/>
    <col min="5" max="5" width="29" style="1" customWidth="1"/>
    <col min="6" max="6" width="26.28515625" style="1" bestFit="1" customWidth="1"/>
    <col min="7" max="7" width="32.85546875" style="1" customWidth="1"/>
    <col min="8" max="8" width="26.28515625" style="1" bestFit="1" customWidth="1"/>
    <col min="9" max="9" width="24.85546875" style="1" customWidth="1"/>
    <col min="10" max="10" width="30.140625" style="1" customWidth="1"/>
    <col min="11" max="11" width="23.85546875" style="1" customWidth="1"/>
    <col min="12" max="12" width="24.5703125" style="1" customWidth="1"/>
    <col min="13" max="13" width="24.85546875" style="1" customWidth="1"/>
    <col min="14" max="14" width="24.5703125" style="1" customWidth="1"/>
    <col min="15" max="15" width="27.140625" style="1" customWidth="1"/>
    <col min="16" max="16" width="20.28515625" style="1" customWidth="1"/>
    <col min="17" max="17" width="26" style="1" customWidth="1"/>
    <col min="18" max="18" width="25.7109375" style="1" customWidth="1"/>
    <col min="19" max="19" width="28.7109375" style="1" customWidth="1"/>
    <col min="20" max="20" width="20.5703125" style="1" customWidth="1"/>
    <col min="21" max="21" width="26.28515625" style="1" customWidth="1"/>
    <col min="22" max="22" width="25" style="1" customWidth="1"/>
    <col min="23" max="23" width="27" style="1" customWidth="1"/>
    <col min="24" max="24" width="26" style="1" customWidth="1"/>
    <col min="25" max="25" width="34.7109375" style="1" customWidth="1"/>
    <col min="26" max="26" width="23.5703125" style="1" customWidth="1"/>
    <col min="27" max="27" width="36.28515625" style="1" customWidth="1"/>
    <col min="28" max="28" width="28.7109375" style="1" customWidth="1"/>
    <col min="29" max="29" width="25.140625" style="1" customWidth="1"/>
    <col min="30" max="30" width="28.7109375" style="1" customWidth="1"/>
    <col min="31" max="31" width="26.85546875" style="1" customWidth="1"/>
    <col min="32" max="32" width="30" style="62" customWidth="1"/>
    <col min="33" max="33" width="33.7109375" style="63" customWidth="1"/>
    <col min="34" max="16384" width="9.140625" style="2"/>
  </cols>
  <sheetData>
    <row r="1" spans="1:33" ht="12.75" customHeight="1" x14ac:dyDescent="0.35">
      <c r="AF1" s="94"/>
      <c r="AG1" s="94"/>
    </row>
    <row r="2" spans="1:33" ht="53.25" customHeight="1" x14ac:dyDescent="0.3">
      <c r="A2" s="97" t="s">
        <v>119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3"/>
      <c r="W2" s="4"/>
      <c r="X2" s="4"/>
      <c r="Y2" s="4"/>
      <c r="Z2" s="4"/>
      <c r="AA2" s="88" t="s">
        <v>127</v>
      </c>
      <c r="AB2" s="4"/>
      <c r="AC2" s="4"/>
      <c r="AD2" s="5"/>
      <c r="AE2" s="5"/>
      <c r="AF2" s="5"/>
    </row>
    <row r="3" spans="1:33" s="7" customFormat="1" ht="68.25" customHeight="1" x14ac:dyDescent="0.4">
      <c r="A3" s="98" t="s">
        <v>0</v>
      </c>
      <c r="B3" s="101" t="s">
        <v>1</v>
      </c>
      <c r="C3" s="92" t="s">
        <v>2</v>
      </c>
      <c r="D3" s="93"/>
      <c r="E3" s="93"/>
      <c r="F3" s="104"/>
      <c r="G3" s="105" t="s">
        <v>3</v>
      </c>
      <c r="H3" s="108">
        <v>221</v>
      </c>
      <c r="I3" s="108">
        <v>222</v>
      </c>
      <c r="J3" s="110" t="s">
        <v>4</v>
      </c>
      <c r="K3" s="111"/>
      <c r="L3" s="111"/>
      <c r="M3" s="111"/>
      <c r="N3" s="112"/>
      <c r="O3" s="108">
        <v>224</v>
      </c>
      <c r="P3" s="92" t="s">
        <v>5</v>
      </c>
      <c r="Q3" s="104"/>
      <c r="R3" s="92" t="s">
        <v>6</v>
      </c>
      <c r="S3" s="93"/>
      <c r="T3" s="93"/>
      <c r="U3" s="104"/>
      <c r="V3" s="90">
        <v>260</v>
      </c>
      <c r="W3" s="90">
        <v>290</v>
      </c>
      <c r="X3" s="90" t="s">
        <v>7</v>
      </c>
      <c r="Y3" s="90"/>
      <c r="Z3" s="90"/>
      <c r="AA3" s="92" t="s">
        <v>8</v>
      </c>
      <c r="AB3" s="93"/>
      <c r="AC3" s="93"/>
      <c r="AD3" s="93"/>
      <c r="AE3" s="93"/>
      <c r="AF3" s="95" t="s">
        <v>9</v>
      </c>
      <c r="AG3" s="96" t="s">
        <v>10</v>
      </c>
    </row>
    <row r="4" spans="1:33" s="7" customFormat="1" ht="39" customHeight="1" x14ac:dyDescent="0.4">
      <c r="A4" s="99"/>
      <c r="B4" s="102"/>
      <c r="C4" s="17">
        <v>211</v>
      </c>
      <c r="D4" s="17">
        <v>212</v>
      </c>
      <c r="E4" s="17">
        <v>213</v>
      </c>
      <c r="F4" s="8">
        <v>214</v>
      </c>
      <c r="G4" s="106"/>
      <c r="H4" s="109"/>
      <c r="I4" s="109"/>
      <c r="J4" s="113"/>
      <c r="K4" s="114"/>
      <c r="L4" s="114"/>
      <c r="M4" s="114"/>
      <c r="N4" s="115"/>
      <c r="O4" s="109"/>
      <c r="P4" s="116"/>
      <c r="Q4" s="117"/>
      <c r="R4" s="116"/>
      <c r="S4" s="118"/>
      <c r="T4" s="118"/>
      <c r="U4" s="117"/>
      <c r="V4" s="90"/>
      <c r="W4" s="90"/>
      <c r="X4" s="90"/>
      <c r="Y4" s="90"/>
      <c r="Z4" s="91"/>
      <c r="AA4" s="9">
        <v>341</v>
      </c>
      <c r="AB4" s="9">
        <v>342</v>
      </c>
      <c r="AC4" s="9">
        <v>345</v>
      </c>
      <c r="AD4" s="9">
        <v>343</v>
      </c>
      <c r="AE4" s="10">
        <v>346.34899999999999</v>
      </c>
      <c r="AF4" s="95"/>
      <c r="AG4" s="96"/>
    </row>
    <row r="5" spans="1:33" ht="408" customHeight="1" x14ac:dyDescent="0.2">
      <c r="A5" s="100"/>
      <c r="B5" s="103"/>
      <c r="C5" s="18" t="s">
        <v>11</v>
      </c>
      <c r="D5" s="19" t="s">
        <v>12</v>
      </c>
      <c r="E5" s="18" t="s">
        <v>13</v>
      </c>
      <c r="F5" s="11" t="s">
        <v>14</v>
      </c>
      <c r="G5" s="107"/>
      <c r="H5" s="43" t="s">
        <v>15</v>
      </c>
      <c r="I5" s="43" t="s">
        <v>16</v>
      </c>
      <c r="J5" s="43" t="s">
        <v>17</v>
      </c>
      <c r="K5" s="43" t="s">
        <v>18</v>
      </c>
      <c r="L5" s="43" t="s">
        <v>19</v>
      </c>
      <c r="M5" s="43" t="s">
        <v>20</v>
      </c>
      <c r="N5" s="43" t="s">
        <v>21</v>
      </c>
      <c r="O5" s="43" t="s">
        <v>22</v>
      </c>
      <c r="P5" s="43" t="s">
        <v>23</v>
      </c>
      <c r="Q5" s="12" t="s">
        <v>24</v>
      </c>
      <c r="R5" s="53" t="s">
        <v>25</v>
      </c>
      <c r="S5" s="53" t="s">
        <v>26</v>
      </c>
      <c r="T5" s="53" t="s">
        <v>27</v>
      </c>
      <c r="U5" s="12" t="s">
        <v>28</v>
      </c>
      <c r="V5" s="13" t="s">
        <v>29</v>
      </c>
      <c r="W5" s="13" t="s">
        <v>30</v>
      </c>
      <c r="X5" s="14" t="s">
        <v>31</v>
      </c>
      <c r="Y5" s="13" t="s">
        <v>32</v>
      </c>
      <c r="Z5" s="15" t="s">
        <v>33</v>
      </c>
      <c r="AA5" s="13" t="s">
        <v>34</v>
      </c>
      <c r="AB5" s="15" t="s">
        <v>35</v>
      </c>
      <c r="AC5" s="15" t="s">
        <v>36</v>
      </c>
      <c r="AD5" s="15" t="s">
        <v>37</v>
      </c>
      <c r="AE5" s="13" t="s">
        <v>38</v>
      </c>
      <c r="AF5" s="95"/>
      <c r="AG5" s="96"/>
    </row>
    <row r="6" spans="1:33" s="42" customFormat="1" ht="35.25" customHeight="1" x14ac:dyDescent="0.2">
      <c r="A6" s="33">
        <v>1</v>
      </c>
      <c r="B6" s="34">
        <v>2</v>
      </c>
      <c r="C6" s="35">
        <v>3</v>
      </c>
      <c r="D6" s="35">
        <v>4</v>
      </c>
      <c r="E6" s="35">
        <v>5</v>
      </c>
      <c r="F6" s="33">
        <v>6</v>
      </c>
      <c r="G6" s="36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8">
        <v>15</v>
      </c>
      <c r="P6" s="38">
        <v>16</v>
      </c>
      <c r="Q6" s="37">
        <v>17</v>
      </c>
      <c r="R6" s="37">
        <v>18</v>
      </c>
      <c r="S6" s="37">
        <v>19</v>
      </c>
      <c r="T6" s="37">
        <v>20</v>
      </c>
      <c r="U6" s="37">
        <v>21</v>
      </c>
      <c r="V6" s="37">
        <v>22</v>
      </c>
      <c r="W6" s="37">
        <v>23</v>
      </c>
      <c r="X6" s="37">
        <v>24</v>
      </c>
      <c r="Y6" s="37">
        <v>25</v>
      </c>
      <c r="Z6" s="37">
        <v>26</v>
      </c>
      <c r="AA6" s="37">
        <v>27</v>
      </c>
      <c r="AB6" s="37">
        <v>28</v>
      </c>
      <c r="AC6" s="37">
        <v>29</v>
      </c>
      <c r="AD6" s="37">
        <v>30</v>
      </c>
      <c r="AE6" s="39">
        <v>31</v>
      </c>
      <c r="AF6" s="40">
        <v>32</v>
      </c>
      <c r="AG6" s="41">
        <v>33</v>
      </c>
    </row>
    <row r="7" spans="1:33" s="16" customFormat="1" ht="42.75" customHeight="1" x14ac:dyDescent="0.35">
      <c r="A7" s="55">
        <v>1</v>
      </c>
      <c r="B7" s="28" t="s">
        <v>39</v>
      </c>
      <c r="C7" s="49">
        <v>63177.3</v>
      </c>
      <c r="D7" s="49">
        <v>0</v>
      </c>
      <c r="E7" s="49">
        <v>30405.1</v>
      </c>
      <c r="F7" s="49">
        <v>0</v>
      </c>
      <c r="G7" s="50">
        <v>93582.399999999994</v>
      </c>
      <c r="H7" s="49">
        <v>63.1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  <c r="N7" s="49">
        <v>0</v>
      </c>
      <c r="O7" s="49">
        <v>0</v>
      </c>
      <c r="P7" s="49">
        <v>0</v>
      </c>
      <c r="Q7" s="49">
        <v>283.39999999999998</v>
      </c>
      <c r="R7" s="49">
        <v>1063.5999999999999</v>
      </c>
      <c r="S7" s="49">
        <v>136.1</v>
      </c>
      <c r="T7" s="49">
        <v>0</v>
      </c>
      <c r="U7" s="49">
        <v>29.2</v>
      </c>
      <c r="V7" s="49">
        <v>148.30000000000001</v>
      </c>
      <c r="W7" s="49">
        <v>0</v>
      </c>
      <c r="X7" s="49">
        <v>0</v>
      </c>
      <c r="Y7" s="49">
        <v>0</v>
      </c>
      <c r="Z7" s="49">
        <v>0</v>
      </c>
      <c r="AA7" s="49">
        <v>6441.8</v>
      </c>
      <c r="AB7" s="49">
        <v>758.3</v>
      </c>
      <c r="AC7" s="49">
        <v>0</v>
      </c>
      <c r="AD7" s="49">
        <v>0</v>
      </c>
      <c r="AE7" s="49">
        <v>465.5</v>
      </c>
      <c r="AF7" s="60">
        <v>9389.2999999999993</v>
      </c>
      <c r="AG7" s="61">
        <v>102971.7</v>
      </c>
    </row>
    <row r="8" spans="1:33" s="16" customFormat="1" ht="42.75" customHeight="1" x14ac:dyDescent="0.35">
      <c r="A8" s="55">
        <v>2</v>
      </c>
      <c r="B8" s="28" t="s">
        <v>40</v>
      </c>
      <c r="C8" s="49">
        <v>21708.2</v>
      </c>
      <c r="D8" s="49">
        <v>0</v>
      </c>
      <c r="E8" s="49">
        <v>10073.799999999999</v>
      </c>
      <c r="F8" s="49">
        <v>291.89999999999998</v>
      </c>
      <c r="G8" s="50">
        <v>32073.9</v>
      </c>
      <c r="H8" s="49">
        <v>35.9</v>
      </c>
      <c r="I8" s="49">
        <v>54</v>
      </c>
      <c r="J8" s="49">
        <v>0</v>
      </c>
      <c r="K8" s="49">
        <v>0</v>
      </c>
      <c r="L8" s="49">
        <v>0</v>
      </c>
      <c r="M8" s="49">
        <v>0</v>
      </c>
      <c r="N8" s="49">
        <v>76.5</v>
      </c>
      <c r="O8" s="49">
        <v>0</v>
      </c>
      <c r="P8" s="49">
        <v>0</v>
      </c>
      <c r="Q8" s="49">
        <v>229</v>
      </c>
      <c r="R8" s="49">
        <v>0</v>
      </c>
      <c r="S8" s="49">
        <v>2.7</v>
      </c>
      <c r="T8" s="49">
        <v>0</v>
      </c>
      <c r="U8" s="49">
        <v>25.3</v>
      </c>
      <c r="V8" s="49">
        <v>29.6</v>
      </c>
      <c r="W8" s="49">
        <v>0</v>
      </c>
      <c r="X8" s="49">
        <v>0</v>
      </c>
      <c r="Y8" s="49">
        <v>0</v>
      </c>
      <c r="Z8" s="49">
        <v>0</v>
      </c>
      <c r="AA8" s="49">
        <v>1392.4</v>
      </c>
      <c r="AB8" s="49">
        <v>0</v>
      </c>
      <c r="AC8" s="49">
        <v>0</v>
      </c>
      <c r="AD8" s="49">
        <v>0</v>
      </c>
      <c r="AE8" s="49">
        <v>0</v>
      </c>
      <c r="AF8" s="60">
        <v>1845.4</v>
      </c>
      <c r="AG8" s="61">
        <v>33919.300000000003</v>
      </c>
    </row>
    <row r="9" spans="1:33" s="16" customFormat="1" ht="42.75" customHeight="1" x14ac:dyDescent="0.35">
      <c r="A9" s="55">
        <v>3</v>
      </c>
      <c r="B9" s="28" t="s">
        <v>94</v>
      </c>
      <c r="C9" s="49">
        <v>38620.800000000003</v>
      </c>
      <c r="D9" s="49">
        <v>0</v>
      </c>
      <c r="E9" s="49">
        <v>17630.5</v>
      </c>
      <c r="F9" s="49">
        <v>74.599999999999994</v>
      </c>
      <c r="G9" s="50">
        <v>56325.9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112.3</v>
      </c>
      <c r="O9" s="49">
        <v>0</v>
      </c>
      <c r="P9" s="49">
        <v>0</v>
      </c>
      <c r="Q9" s="49">
        <v>225.2</v>
      </c>
      <c r="R9" s="49">
        <v>0</v>
      </c>
      <c r="S9" s="49">
        <v>0</v>
      </c>
      <c r="T9" s="49">
        <v>0</v>
      </c>
      <c r="U9" s="49">
        <v>0</v>
      </c>
      <c r="V9" s="49">
        <v>190.7</v>
      </c>
      <c r="W9" s="49">
        <v>0</v>
      </c>
      <c r="X9" s="49">
        <v>0</v>
      </c>
      <c r="Y9" s="49">
        <v>0</v>
      </c>
      <c r="Z9" s="49">
        <v>0</v>
      </c>
      <c r="AA9" s="49">
        <v>22224.1</v>
      </c>
      <c r="AB9" s="49">
        <v>258.39999999999998</v>
      </c>
      <c r="AC9" s="49">
        <v>0</v>
      </c>
      <c r="AD9" s="49">
        <v>0</v>
      </c>
      <c r="AE9" s="49">
        <v>0</v>
      </c>
      <c r="AF9" s="60">
        <v>23010.7</v>
      </c>
      <c r="AG9" s="61">
        <v>79336.600000000006</v>
      </c>
    </row>
    <row r="10" spans="1:33" s="16" customFormat="1" ht="42.75" customHeight="1" x14ac:dyDescent="0.35">
      <c r="A10" s="55">
        <v>4</v>
      </c>
      <c r="B10" s="28" t="s">
        <v>118</v>
      </c>
      <c r="C10" s="49">
        <v>5585.9</v>
      </c>
      <c r="D10" s="49">
        <v>0.4</v>
      </c>
      <c r="E10" s="49">
        <v>2501.6999999999998</v>
      </c>
      <c r="F10" s="49">
        <v>63.1</v>
      </c>
      <c r="G10" s="50">
        <v>8151.1</v>
      </c>
      <c r="H10" s="49">
        <v>0</v>
      </c>
      <c r="I10" s="49">
        <v>10.5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4.9000000000000004</v>
      </c>
      <c r="P10" s="49">
        <v>0</v>
      </c>
      <c r="Q10" s="49">
        <v>69.5</v>
      </c>
      <c r="R10" s="49">
        <v>3.5</v>
      </c>
      <c r="S10" s="49">
        <v>4.4000000000000004</v>
      </c>
      <c r="T10" s="49">
        <v>0</v>
      </c>
      <c r="U10" s="49">
        <v>27.2</v>
      </c>
      <c r="V10" s="49">
        <v>11.8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50.9</v>
      </c>
      <c r="AC10" s="49">
        <v>0</v>
      </c>
      <c r="AD10" s="49">
        <v>0</v>
      </c>
      <c r="AE10" s="49">
        <v>1</v>
      </c>
      <c r="AF10" s="60">
        <v>183.7</v>
      </c>
      <c r="AG10" s="61">
        <v>8334.7999999999993</v>
      </c>
    </row>
    <row r="11" spans="1:33" s="16" customFormat="1" ht="42.75" customHeight="1" x14ac:dyDescent="0.35">
      <c r="A11" s="55">
        <v>5</v>
      </c>
      <c r="B11" s="28" t="s">
        <v>41</v>
      </c>
      <c r="C11" s="49">
        <v>13891.9</v>
      </c>
      <c r="D11" s="49">
        <v>0</v>
      </c>
      <c r="E11" s="49">
        <v>5338.9</v>
      </c>
      <c r="F11" s="49">
        <v>94</v>
      </c>
      <c r="G11" s="50">
        <v>19324.8</v>
      </c>
      <c r="H11" s="49">
        <v>30.9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0.3</v>
      </c>
      <c r="T11" s="49">
        <v>0</v>
      </c>
      <c r="U11" s="49">
        <v>0</v>
      </c>
      <c r="V11" s="49">
        <v>16.100000000000001</v>
      </c>
      <c r="W11" s="49">
        <v>0</v>
      </c>
      <c r="X11" s="49">
        <v>0</v>
      </c>
      <c r="Y11" s="49">
        <v>0</v>
      </c>
      <c r="Z11" s="49">
        <v>0</v>
      </c>
      <c r="AA11" s="49">
        <v>585.79999999999995</v>
      </c>
      <c r="AB11" s="49">
        <v>148.9</v>
      </c>
      <c r="AC11" s="49">
        <v>0</v>
      </c>
      <c r="AD11" s="49">
        <v>0</v>
      </c>
      <c r="AE11" s="49">
        <v>227.5</v>
      </c>
      <c r="AF11" s="60">
        <v>1009.5</v>
      </c>
      <c r="AG11" s="61">
        <v>20334.3</v>
      </c>
    </row>
    <row r="12" spans="1:33" s="16" customFormat="1" ht="42.75" customHeight="1" x14ac:dyDescent="0.35">
      <c r="A12" s="55">
        <v>6</v>
      </c>
      <c r="B12" s="28" t="s">
        <v>42</v>
      </c>
      <c r="C12" s="49">
        <v>54645.9</v>
      </c>
      <c r="D12" s="49">
        <v>0</v>
      </c>
      <c r="E12" s="49">
        <v>23510</v>
      </c>
      <c r="F12" s="49">
        <v>468.9</v>
      </c>
      <c r="G12" s="50">
        <v>78624.800000000003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32.799999999999997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60">
        <v>32.799999999999997</v>
      </c>
      <c r="AG12" s="61">
        <v>78657.600000000006</v>
      </c>
    </row>
    <row r="13" spans="1:33" s="16" customFormat="1" ht="42.75" customHeight="1" x14ac:dyDescent="0.35">
      <c r="A13" s="55">
        <v>7</v>
      </c>
      <c r="B13" s="28" t="s">
        <v>43</v>
      </c>
      <c r="C13" s="49">
        <v>57738.400000000001</v>
      </c>
      <c r="D13" s="49">
        <v>0</v>
      </c>
      <c r="E13" s="49">
        <v>24762.6</v>
      </c>
      <c r="F13" s="49">
        <v>347.5</v>
      </c>
      <c r="G13" s="50">
        <v>82848.5</v>
      </c>
      <c r="H13" s="49">
        <v>80.400000000000006</v>
      </c>
      <c r="I13" s="49">
        <v>836.3</v>
      </c>
      <c r="J13" s="49">
        <v>566.20000000000005</v>
      </c>
      <c r="K13" s="49">
        <v>0</v>
      </c>
      <c r="L13" s="49">
        <v>0</v>
      </c>
      <c r="M13" s="49">
        <v>495.6</v>
      </c>
      <c r="N13" s="49">
        <v>199.7</v>
      </c>
      <c r="O13" s="49">
        <v>4.9000000000000004</v>
      </c>
      <c r="P13" s="49">
        <v>0</v>
      </c>
      <c r="Q13" s="49">
        <v>2354.1999999999998</v>
      </c>
      <c r="R13" s="49">
        <v>1307</v>
      </c>
      <c r="S13" s="49">
        <v>25.6</v>
      </c>
      <c r="T13" s="49">
        <v>0</v>
      </c>
      <c r="U13" s="49">
        <v>974.1</v>
      </c>
      <c r="V13" s="49">
        <v>0</v>
      </c>
      <c r="W13" s="49">
        <v>0</v>
      </c>
      <c r="X13" s="49">
        <v>0</v>
      </c>
      <c r="Y13" s="49">
        <v>585.4</v>
      </c>
      <c r="Z13" s="49">
        <v>0</v>
      </c>
      <c r="AA13" s="49">
        <v>18871.3</v>
      </c>
      <c r="AB13" s="49">
        <v>4580.8999999999996</v>
      </c>
      <c r="AC13" s="49">
        <v>0</v>
      </c>
      <c r="AD13" s="49">
        <v>0</v>
      </c>
      <c r="AE13" s="49">
        <v>206</v>
      </c>
      <c r="AF13" s="60">
        <v>31087.599999999999</v>
      </c>
      <c r="AG13" s="61">
        <v>113936.1</v>
      </c>
    </row>
    <row r="14" spans="1:33" s="16" customFormat="1" ht="42.75" customHeight="1" x14ac:dyDescent="0.35">
      <c r="A14" s="55">
        <v>8</v>
      </c>
      <c r="B14" s="28" t="s">
        <v>44</v>
      </c>
      <c r="C14" s="49">
        <v>5852.9</v>
      </c>
      <c r="D14" s="49">
        <v>0</v>
      </c>
      <c r="E14" s="49">
        <v>2558.1</v>
      </c>
      <c r="F14" s="49">
        <v>79.2</v>
      </c>
      <c r="G14" s="50">
        <v>8490.2000000000007</v>
      </c>
      <c r="H14" s="49">
        <v>37.6</v>
      </c>
      <c r="I14" s="49">
        <v>59.4</v>
      </c>
      <c r="J14" s="49">
        <v>0</v>
      </c>
      <c r="K14" s="49">
        <v>300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167.8</v>
      </c>
      <c r="R14" s="49">
        <v>20.3</v>
      </c>
      <c r="S14" s="49">
        <v>8.6</v>
      </c>
      <c r="T14" s="49">
        <v>0</v>
      </c>
      <c r="U14" s="49">
        <v>185.2</v>
      </c>
      <c r="V14" s="49">
        <v>24.4</v>
      </c>
      <c r="W14" s="49">
        <v>0</v>
      </c>
      <c r="X14" s="49">
        <v>0</v>
      </c>
      <c r="Y14" s="49">
        <v>0</v>
      </c>
      <c r="Z14" s="49">
        <v>0</v>
      </c>
      <c r="AA14" s="49">
        <v>1832.9</v>
      </c>
      <c r="AB14" s="49">
        <v>275.89999999999998</v>
      </c>
      <c r="AC14" s="49">
        <v>0</v>
      </c>
      <c r="AD14" s="49">
        <v>0</v>
      </c>
      <c r="AE14" s="49">
        <v>25.4</v>
      </c>
      <c r="AF14" s="60">
        <v>2937.5</v>
      </c>
      <c r="AG14" s="61">
        <v>11427.7</v>
      </c>
    </row>
    <row r="15" spans="1:33" s="16" customFormat="1" ht="42.75" customHeight="1" x14ac:dyDescent="0.35">
      <c r="A15" s="55">
        <v>9</v>
      </c>
      <c r="B15" s="28" t="s">
        <v>111</v>
      </c>
      <c r="C15" s="49">
        <v>13224.4</v>
      </c>
      <c r="D15" s="49">
        <v>0</v>
      </c>
      <c r="E15" s="49">
        <v>6342.8</v>
      </c>
      <c r="F15" s="49">
        <v>0</v>
      </c>
      <c r="G15" s="50">
        <v>19567.2</v>
      </c>
      <c r="H15" s="49">
        <v>63.3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28.3</v>
      </c>
      <c r="O15" s="49">
        <v>0</v>
      </c>
      <c r="P15" s="49">
        <v>0</v>
      </c>
      <c r="Q15" s="49">
        <v>31.7</v>
      </c>
      <c r="R15" s="49">
        <v>0</v>
      </c>
      <c r="S15" s="49">
        <v>0</v>
      </c>
      <c r="T15" s="49">
        <v>0</v>
      </c>
      <c r="U15" s="49">
        <v>0</v>
      </c>
      <c r="V15" s="49">
        <v>40.5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60">
        <v>163.80000000000001</v>
      </c>
      <c r="AG15" s="61">
        <v>19731</v>
      </c>
    </row>
    <row r="16" spans="1:33" s="16" customFormat="1" ht="42.75" customHeight="1" x14ac:dyDescent="0.35">
      <c r="A16" s="55">
        <v>10</v>
      </c>
      <c r="B16" s="28" t="s">
        <v>45</v>
      </c>
      <c r="C16" s="49">
        <v>9226.5</v>
      </c>
      <c r="D16" s="49">
        <v>0</v>
      </c>
      <c r="E16" s="49">
        <v>4684.3</v>
      </c>
      <c r="F16" s="49">
        <v>0</v>
      </c>
      <c r="G16" s="50">
        <v>13910.8</v>
      </c>
      <c r="H16" s="49">
        <v>66.900000000000006</v>
      </c>
      <c r="I16" s="49">
        <v>456.6</v>
      </c>
      <c r="J16" s="49">
        <v>0</v>
      </c>
      <c r="K16" s="49">
        <v>150</v>
      </c>
      <c r="L16" s="49">
        <v>0</v>
      </c>
      <c r="M16" s="49">
        <v>189.2</v>
      </c>
      <c r="N16" s="49">
        <v>43.7</v>
      </c>
      <c r="O16" s="49">
        <v>0</v>
      </c>
      <c r="P16" s="49">
        <v>0</v>
      </c>
      <c r="Q16" s="49">
        <v>695</v>
      </c>
      <c r="R16" s="49">
        <v>332.5</v>
      </c>
      <c r="S16" s="49">
        <v>0</v>
      </c>
      <c r="T16" s="49">
        <v>0</v>
      </c>
      <c r="U16" s="49">
        <v>857.9</v>
      </c>
      <c r="V16" s="49">
        <v>27.5</v>
      </c>
      <c r="W16" s="49">
        <v>0</v>
      </c>
      <c r="X16" s="49">
        <v>0</v>
      </c>
      <c r="Y16" s="49">
        <v>0</v>
      </c>
      <c r="Z16" s="49">
        <v>0</v>
      </c>
      <c r="AA16" s="49">
        <v>1585.9</v>
      </c>
      <c r="AB16" s="49">
        <v>323.2</v>
      </c>
      <c r="AC16" s="49">
        <v>0</v>
      </c>
      <c r="AD16" s="49">
        <v>0</v>
      </c>
      <c r="AE16" s="49">
        <v>163.6</v>
      </c>
      <c r="AF16" s="60">
        <v>4892</v>
      </c>
      <c r="AG16" s="61">
        <v>18802.8</v>
      </c>
    </row>
    <row r="17" spans="1:33" s="16" customFormat="1" ht="42.75" customHeight="1" x14ac:dyDescent="0.35">
      <c r="A17" s="55">
        <v>11</v>
      </c>
      <c r="B17" s="28" t="s">
        <v>46</v>
      </c>
      <c r="C17" s="49">
        <v>33391.800000000003</v>
      </c>
      <c r="D17" s="49">
        <v>0</v>
      </c>
      <c r="E17" s="49">
        <v>14870.4</v>
      </c>
      <c r="F17" s="49">
        <v>0</v>
      </c>
      <c r="G17" s="50">
        <v>48262.2</v>
      </c>
      <c r="H17" s="49">
        <v>20.8</v>
      </c>
      <c r="I17" s="49">
        <v>0</v>
      </c>
      <c r="J17" s="49">
        <v>47.3</v>
      </c>
      <c r="K17" s="49">
        <v>0</v>
      </c>
      <c r="L17" s="49">
        <v>0</v>
      </c>
      <c r="M17" s="49">
        <v>0</v>
      </c>
      <c r="N17" s="49">
        <v>77.599999999999994</v>
      </c>
      <c r="O17" s="49">
        <v>0</v>
      </c>
      <c r="P17" s="49">
        <v>0</v>
      </c>
      <c r="Q17" s="49">
        <v>25.3</v>
      </c>
      <c r="R17" s="49">
        <v>0</v>
      </c>
      <c r="S17" s="49">
        <v>0</v>
      </c>
      <c r="T17" s="49">
        <v>0</v>
      </c>
      <c r="U17" s="49">
        <v>7.2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562.5</v>
      </c>
      <c r="AB17" s="49">
        <v>0</v>
      </c>
      <c r="AC17" s="49">
        <v>0</v>
      </c>
      <c r="AD17" s="49">
        <v>0</v>
      </c>
      <c r="AE17" s="49">
        <v>0</v>
      </c>
      <c r="AF17" s="60">
        <v>740.7</v>
      </c>
      <c r="AG17" s="61">
        <v>49002.9</v>
      </c>
    </row>
    <row r="18" spans="1:33" s="16" customFormat="1" ht="48.75" customHeight="1" x14ac:dyDescent="0.35">
      <c r="A18" s="55">
        <v>12</v>
      </c>
      <c r="B18" s="28" t="s">
        <v>47</v>
      </c>
      <c r="C18" s="49">
        <v>3590.3</v>
      </c>
      <c r="D18" s="49">
        <v>0</v>
      </c>
      <c r="E18" s="49">
        <v>1425.3</v>
      </c>
      <c r="F18" s="49">
        <v>29.3</v>
      </c>
      <c r="G18" s="50">
        <v>5044.8999999999996</v>
      </c>
      <c r="H18" s="49">
        <v>78.400000000000006</v>
      </c>
      <c r="I18" s="49">
        <v>0</v>
      </c>
      <c r="J18" s="49">
        <v>0</v>
      </c>
      <c r="K18" s="49">
        <v>0</v>
      </c>
      <c r="L18" s="49">
        <v>0</v>
      </c>
      <c r="M18" s="49">
        <v>6.3</v>
      </c>
      <c r="N18" s="49">
        <v>2.2999999999999998</v>
      </c>
      <c r="O18" s="49">
        <v>0</v>
      </c>
      <c r="P18" s="49">
        <v>0</v>
      </c>
      <c r="Q18" s="49">
        <v>59.8</v>
      </c>
      <c r="R18" s="49">
        <v>0.6</v>
      </c>
      <c r="S18" s="49">
        <v>0</v>
      </c>
      <c r="T18" s="49">
        <v>0</v>
      </c>
      <c r="U18" s="49">
        <v>2.2000000000000002</v>
      </c>
      <c r="V18" s="49">
        <v>5</v>
      </c>
      <c r="W18" s="49">
        <v>0</v>
      </c>
      <c r="X18" s="49">
        <v>0</v>
      </c>
      <c r="Y18" s="49">
        <v>0</v>
      </c>
      <c r="Z18" s="49">
        <v>0.5</v>
      </c>
      <c r="AA18" s="49">
        <v>0</v>
      </c>
      <c r="AB18" s="49">
        <v>0</v>
      </c>
      <c r="AC18" s="49">
        <v>0</v>
      </c>
      <c r="AD18" s="49">
        <v>11.4</v>
      </c>
      <c r="AE18" s="49">
        <v>15.6</v>
      </c>
      <c r="AF18" s="60">
        <v>182.1</v>
      </c>
      <c r="AG18" s="61">
        <v>5227</v>
      </c>
    </row>
    <row r="19" spans="1:33" s="16" customFormat="1" ht="42.75" customHeight="1" x14ac:dyDescent="0.35">
      <c r="A19" s="55">
        <v>13</v>
      </c>
      <c r="B19" s="28" t="s">
        <v>98</v>
      </c>
      <c r="C19" s="49">
        <v>21124.7</v>
      </c>
      <c r="D19" s="49">
        <v>0</v>
      </c>
      <c r="E19" s="49">
        <v>9353.1</v>
      </c>
      <c r="F19" s="49">
        <v>0</v>
      </c>
      <c r="G19" s="50">
        <v>30477.8</v>
      </c>
      <c r="H19" s="49">
        <v>0.8</v>
      </c>
      <c r="I19" s="49">
        <v>0</v>
      </c>
      <c r="J19" s="49">
        <v>0</v>
      </c>
      <c r="K19" s="49">
        <v>0</v>
      </c>
      <c r="L19" s="49">
        <v>0</v>
      </c>
      <c r="M19" s="49">
        <v>74.2</v>
      </c>
      <c r="N19" s="49">
        <v>80.400000000000006</v>
      </c>
      <c r="O19" s="49">
        <v>168.2</v>
      </c>
      <c r="P19" s="49">
        <v>0</v>
      </c>
      <c r="Q19" s="49">
        <v>174.9</v>
      </c>
      <c r="R19" s="49">
        <v>91.3</v>
      </c>
      <c r="S19" s="49">
        <v>14.3</v>
      </c>
      <c r="T19" s="49">
        <v>0</v>
      </c>
      <c r="U19" s="49">
        <v>16.2</v>
      </c>
      <c r="V19" s="49">
        <v>70.5</v>
      </c>
      <c r="W19" s="49">
        <v>0</v>
      </c>
      <c r="X19" s="49">
        <v>312.8</v>
      </c>
      <c r="Y19" s="49">
        <v>0.4</v>
      </c>
      <c r="Z19" s="49">
        <v>19.8</v>
      </c>
      <c r="AA19" s="49">
        <v>1616.6</v>
      </c>
      <c r="AB19" s="49">
        <v>278.89999999999998</v>
      </c>
      <c r="AC19" s="49">
        <v>0</v>
      </c>
      <c r="AD19" s="49">
        <v>190.6</v>
      </c>
      <c r="AE19" s="49">
        <v>505.9</v>
      </c>
      <c r="AF19" s="60">
        <v>3615.8</v>
      </c>
      <c r="AG19" s="61">
        <v>34093.599999999999</v>
      </c>
    </row>
    <row r="20" spans="1:33" s="16" customFormat="1" ht="42.75" customHeight="1" x14ac:dyDescent="0.35">
      <c r="A20" s="55">
        <v>14</v>
      </c>
      <c r="B20" s="28" t="s">
        <v>95</v>
      </c>
      <c r="C20" s="49">
        <v>36024.1</v>
      </c>
      <c r="D20" s="49">
        <v>0</v>
      </c>
      <c r="E20" s="49">
        <v>15466.8</v>
      </c>
      <c r="F20" s="49">
        <v>617.5</v>
      </c>
      <c r="G20" s="50">
        <v>52108.4</v>
      </c>
      <c r="H20" s="49">
        <v>220.1</v>
      </c>
      <c r="I20" s="49">
        <v>0</v>
      </c>
      <c r="J20" s="49">
        <v>0</v>
      </c>
      <c r="K20" s="49">
        <v>0</v>
      </c>
      <c r="L20" s="49">
        <v>24.9</v>
      </c>
      <c r="M20" s="49">
        <v>205.8</v>
      </c>
      <c r="N20" s="49">
        <v>201.6</v>
      </c>
      <c r="O20" s="49">
        <v>0</v>
      </c>
      <c r="P20" s="49">
        <v>0</v>
      </c>
      <c r="Q20" s="49">
        <v>1076.7</v>
      </c>
      <c r="R20" s="49">
        <v>1161.5</v>
      </c>
      <c r="S20" s="49">
        <v>1619.1</v>
      </c>
      <c r="T20" s="49">
        <v>0</v>
      </c>
      <c r="U20" s="49">
        <v>830.6</v>
      </c>
      <c r="V20" s="49">
        <v>74.400000000000006</v>
      </c>
      <c r="W20" s="49">
        <v>0</v>
      </c>
      <c r="X20" s="49">
        <v>0</v>
      </c>
      <c r="Y20" s="49">
        <v>0</v>
      </c>
      <c r="Z20" s="49">
        <v>12.9</v>
      </c>
      <c r="AA20" s="49">
        <v>3284.5</v>
      </c>
      <c r="AB20" s="49">
        <v>381</v>
      </c>
      <c r="AC20" s="49">
        <v>4</v>
      </c>
      <c r="AD20" s="49">
        <v>369.7</v>
      </c>
      <c r="AE20" s="49">
        <v>550.20000000000005</v>
      </c>
      <c r="AF20" s="60">
        <v>10017</v>
      </c>
      <c r="AG20" s="61">
        <v>62125.4</v>
      </c>
    </row>
    <row r="21" spans="1:33" s="16" customFormat="1" ht="42.75" customHeight="1" x14ac:dyDescent="0.35">
      <c r="A21" s="55">
        <v>15</v>
      </c>
      <c r="B21" s="28" t="s">
        <v>48</v>
      </c>
      <c r="C21" s="49">
        <v>8977</v>
      </c>
      <c r="D21" s="49">
        <v>0</v>
      </c>
      <c r="E21" s="49">
        <v>4194.1000000000004</v>
      </c>
      <c r="F21" s="49">
        <v>0</v>
      </c>
      <c r="G21" s="50">
        <v>13171.1</v>
      </c>
      <c r="H21" s="49">
        <v>89.7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8.6999999999999993</v>
      </c>
      <c r="R21" s="49">
        <v>74.400000000000006</v>
      </c>
      <c r="S21" s="49">
        <v>271.10000000000002</v>
      </c>
      <c r="T21" s="49">
        <v>0</v>
      </c>
      <c r="U21" s="49">
        <v>17.3</v>
      </c>
      <c r="V21" s="49">
        <v>15.7</v>
      </c>
      <c r="W21" s="49">
        <v>0</v>
      </c>
      <c r="X21" s="49">
        <v>0</v>
      </c>
      <c r="Y21" s="49">
        <v>0</v>
      </c>
      <c r="Z21" s="49">
        <v>0</v>
      </c>
      <c r="AA21" s="49">
        <v>742.3</v>
      </c>
      <c r="AB21" s="49">
        <v>96.2</v>
      </c>
      <c r="AC21" s="49">
        <v>0</v>
      </c>
      <c r="AD21" s="49">
        <v>0</v>
      </c>
      <c r="AE21" s="49">
        <v>108.7</v>
      </c>
      <c r="AF21" s="60">
        <v>1424.1</v>
      </c>
      <c r="AG21" s="61">
        <v>14595.2</v>
      </c>
    </row>
    <row r="22" spans="1:33" s="16" customFormat="1" ht="42.75" customHeight="1" x14ac:dyDescent="0.35">
      <c r="A22" s="55">
        <v>16</v>
      </c>
      <c r="B22" s="28" t="s">
        <v>49</v>
      </c>
      <c r="C22" s="49">
        <v>7180</v>
      </c>
      <c r="D22" s="49">
        <v>0</v>
      </c>
      <c r="E22" s="49">
        <v>3254</v>
      </c>
      <c r="F22" s="49">
        <v>0</v>
      </c>
      <c r="G22" s="50">
        <v>10434</v>
      </c>
      <c r="H22" s="49">
        <v>40.200000000000003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223.1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431</v>
      </c>
      <c r="AB22" s="49">
        <v>15.2</v>
      </c>
      <c r="AC22" s="49">
        <v>0</v>
      </c>
      <c r="AD22" s="49">
        <v>0</v>
      </c>
      <c r="AE22" s="49">
        <v>0</v>
      </c>
      <c r="AF22" s="60">
        <v>709.5</v>
      </c>
      <c r="AG22" s="61">
        <v>11143.5</v>
      </c>
    </row>
    <row r="23" spans="1:33" s="16" customFormat="1" ht="42.75" customHeight="1" x14ac:dyDescent="0.35">
      <c r="A23" s="55">
        <v>17</v>
      </c>
      <c r="B23" s="28" t="s">
        <v>50</v>
      </c>
      <c r="C23" s="49">
        <v>10909.6</v>
      </c>
      <c r="D23" s="49">
        <v>0</v>
      </c>
      <c r="E23" s="49">
        <v>5002.2</v>
      </c>
      <c r="F23" s="49">
        <v>0</v>
      </c>
      <c r="G23" s="50">
        <v>15911.8</v>
      </c>
      <c r="H23" s="49">
        <v>35.1</v>
      </c>
      <c r="I23" s="49">
        <v>0</v>
      </c>
      <c r="J23" s="49">
        <v>0</v>
      </c>
      <c r="K23" s="49">
        <v>0</v>
      </c>
      <c r="L23" s="49">
        <v>0</v>
      </c>
      <c r="M23" s="49">
        <v>1.9</v>
      </c>
      <c r="N23" s="49">
        <v>14.6</v>
      </c>
      <c r="O23" s="49">
        <v>0</v>
      </c>
      <c r="P23" s="49">
        <v>0</v>
      </c>
      <c r="Q23" s="49">
        <v>235.4</v>
      </c>
      <c r="R23" s="49">
        <v>52.4</v>
      </c>
      <c r="S23" s="49">
        <v>0</v>
      </c>
      <c r="T23" s="49">
        <v>0</v>
      </c>
      <c r="U23" s="49">
        <v>97.1</v>
      </c>
      <c r="V23" s="49">
        <v>30.2</v>
      </c>
      <c r="W23" s="49">
        <v>0</v>
      </c>
      <c r="X23" s="49">
        <v>0</v>
      </c>
      <c r="Y23" s="49">
        <v>0</v>
      </c>
      <c r="Z23" s="49">
        <v>125.8</v>
      </c>
      <c r="AA23" s="49">
        <v>939.8</v>
      </c>
      <c r="AB23" s="49">
        <v>263.39999999999998</v>
      </c>
      <c r="AC23" s="49">
        <v>0</v>
      </c>
      <c r="AD23" s="49">
        <v>0</v>
      </c>
      <c r="AE23" s="49">
        <v>264.89999999999998</v>
      </c>
      <c r="AF23" s="60">
        <v>2060.6</v>
      </c>
      <c r="AG23" s="61">
        <v>17972.400000000001</v>
      </c>
    </row>
    <row r="24" spans="1:33" s="16" customFormat="1" ht="42.75" customHeight="1" x14ac:dyDescent="0.35">
      <c r="A24" s="55">
        <v>18</v>
      </c>
      <c r="B24" s="28" t="s">
        <v>51</v>
      </c>
      <c r="C24" s="49">
        <v>13132</v>
      </c>
      <c r="D24" s="49">
        <v>0</v>
      </c>
      <c r="E24" s="49">
        <v>5791.5</v>
      </c>
      <c r="F24" s="49">
        <v>231.2</v>
      </c>
      <c r="G24" s="50">
        <v>19154.7</v>
      </c>
      <c r="H24" s="49">
        <v>62.4</v>
      </c>
      <c r="I24" s="49">
        <v>0</v>
      </c>
      <c r="J24" s="49">
        <v>71.900000000000006</v>
      </c>
      <c r="K24" s="49">
        <v>0</v>
      </c>
      <c r="L24" s="49">
        <v>0</v>
      </c>
      <c r="M24" s="49">
        <v>124.6</v>
      </c>
      <c r="N24" s="49">
        <v>53.3</v>
      </c>
      <c r="O24" s="49">
        <v>0</v>
      </c>
      <c r="P24" s="49">
        <v>0</v>
      </c>
      <c r="Q24" s="49">
        <v>147</v>
      </c>
      <c r="R24" s="49">
        <v>24.8</v>
      </c>
      <c r="S24" s="49">
        <v>0</v>
      </c>
      <c r="T24" s="49">
        <v>0</v>
      </c>
      <c r="U24" s="49">
        <v>0</v>
      </c>
      <c r="V24" s="49">
        <v>70.3</v>
      </c>
      <c r="W24" s="49">
        <v>0</v>
      </c>
      <c r="X24" s="49">
        <v>0</v>
      </c>
      <c r="Y24" s="49">
        <v>0</v>
      </c>
      <c r="Z24" s="49">
        <v>0</v>
      </c>
      <c r="AA24" s="49">
        <v>531.4</v>
      </c>
      <c r="AB24" s="49">
        <v>269.10000000000002</v>
      </c>
      <c r="AC24" s="49">
        <v>0</v>
      </c>
      <c r="AD24" s="49">
        <v>27.3</v>
      </c>
      <c r="AE24" s="49">
        <v>0</v>
      </c>
      <c r="AF24" s="60">
        <v>1382.1</v>
      </c>
      <c r="AG24" s="61">
        <v>20536.8</v>
      </c>
    </row>
    <row r="25" spans="1:33" s="16" customFormat="1" ht="42.75" customHeight="1" x14ac:dyDescent="0.35">
      <c r="A25" s="55">
        <v>19</v>
      </c>
      <c r="B25" s="28" t="s">
        <v>52</v>
      </c>
      <c r="C25" s="49">
        <v>7730.7</v>
      </c>
      <c r="D25" s="49">
        <v>0</v>
      </c>
      <c r="E25" s="49">
        <v>3591.8</v>
      </c>
      <c r="F25" s="49">
        <v>0</v>
      </c>
      <c r="G25" s="50">
        <v>11322.5</v>
      </c>
      <c r="H25" s="49">
        <v>8.1</v>
      </c>
      <c r="I25" s="49">
        <v>0</v>
      </c>
      <c r="J25" s="49">
        <v>0</v>
      </c>
      <c r="K25" s="49">
        <v>0</v>
      </c>
      <c r="L25" s="49">
        <v>0</v>
      </c>
      <c r="M25" s="49">
        <v>13.4</v>
      </c>
      <c r="N25" s="49">
        <v>31.8</v>
      </c>
      <c r="O25" s="49">
        <v>0</v>
      </c>
      <c r="P25" s="49">
        <v>0</v>
      </c>
      <c r="Q25" s="49">
        <v>376</v>
      </c>
      <c r="R25" s="49">
        <v>45.7</v>
      </c>
      <c r="S25" s="49">
        <v>144.6</v>
      </c>
      <c r="T25" s="49">
        <v>0</v>
      </c>
      <c r="U25" s="49">
        <v>40</v>
      </c>
      <c r="V25" s="49">
        <v>21.2</v>
      </c>
      <c r="W25" s="49">
        <v>0</v>
      </c>
      <c r="X25" s="49">
        <v>0</v>
      </c>
      <c r="Y25" s="49">
        <v>34</v>
      </c>
      <c r="Z25" s="49">
        <v>0</v>
      </c>
      <c r="AA25" s="49">
        <v>1214.9000000000001</v>
      </c>
      <c r="AB25" s="49">
        <v>465.8</v>
      </c>
      <c r="AC25" s="49">
        <v>0</v>
      </c>
      <c r="AD25" s="49">
        <v>207.8</v>
      </c>
      <c r="AE25" s="49">
        <v>120.7</v>
      </c>
      <c r="AF25" s="60">
        <v>2724</v>
      </c>
      <c r="AG25" s="61">
        <v>14046.5</v>
      </c>
    </row>
    <row r="26" spans="1:33" s="16" customFormat="1" ht="42.75" customHeight="1" x14ac:dyDescent="0.35">
      <c r="A26" s="55">
        <v>20</v>
      </c>
      <c r="B26" s="28" t="s">
        <v>53</v>
      </c>
      <c r="C26" s="49">
        <v>2871.7</v>
      </c>
      <c r="D26" s="49">
        <v>0</v>
      </c>
      <c r="E26" s="49">
        <v>1376.6</v>
      </c>
      <c r="F26" s="49">
        <v>0</v>
      </c>
      <c r="G26" s="50">
        <v>4248.3</v>
      </c>
      <c r="H26" s="49">
        <v>43.5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12.5</v>
      </c>
      <c r="R26" s="49">
        <v>0</v>
      </c>
      <c r="S26" s="49">
        <v>20.399999999999999</v>
      </c>
      <c r="T26" s="49">
        <v>0</v>
      </c>
      <c r="U26" s="49">
        <v>84.1</v>
      </c>
      <c r="V26" s="49">
        <v>107</v>
      </c>
      <c r="W26" s="49">
        <v>0</v>
      </c>
      <c r="X26" s="49">
        <v>0</v>
      </c>
      <c r="Y26" s="49">
        <v>0</v>
      </c>
      <c r="Z26" s="49">
        <v>0</v>
      </c>
      <c r="AA26" s="49">
        <v>40.299999999999997</v>
      </c>
      <c r="AB26" s="49">
        <v>9.4</v>
      </c>
      <c r="AC26" s="49">
        <v>0</v>
      </c>
      <c r="AD26" s="49">
        <v>22.1</v>
      </c>
      <c r="AE26" s="49">
        <v>0</v>
      </c>
      <c r="AF26" s="60">
        <v>339.3</v>
      </c>
      <c r="AG26" s="61">
        <v>4587.6000000000004</v>
      </c>
    </row>
    <row r="27" spans="1:33" s="16" customFormat="1" ht="42.75" customHeight="1" x14ac:dyDescent="0.35">
      <c r="A27" s="55">
        <v>21</v>
      </c>
      <c r="B27" s="28" t="s">
        <v>110</v>
      </c>
      <c r="C27" s="49">
        <v>15223.5</v>
      </c>
      <c r="D27" s="49">
        <v>0</v>
      </c>
      <c r="E27" s="49">
        <v>7566.3</v>
      </c>
      <c r="F27" s="49">
        <v>0</v>
      </c>
      <c r="G27" s="50">
        <v>22789.8</v>
      </c>
      <c r="H27" s="49">
        <v>111</v>
      </c>
      <c r="I27" s="49">
        <v>0</v>
      </c>
      <c r="J27" s="49">
        <v>0</v>
      </c>
      <c r="K27" s="49">
        <v>0</v>
      </c>
      <c r="L27" s="49">
        <v>0</v>
      </c>
      <c r="M27" s="49">
        <v>65.8</v>
      </c>
      <c r="N27" s="49">
        <v>0</v>
      </c>
      <c r="O27" s="49">
        <v>0</v>
      </c>
      <c r="P27" s="49">
        <v>0</v>
      </c>
      <c r="Q27" s="49">
        <v>196.9</v>
      </c>
      <c r="R27" s="49">
        <v>303.89999999999998</v>
      </c>
      <c r="S27" s="49">
        <v>23.4</v>
      </c>
      <c r="T27" s="49">
        <v>0</v>
      </c>
      <c r="U27" s="49">
        <v>55.9</v>
      </c>
      <c r="V27" s="49">
        <v>18.3</v>
      </c>
      <c r="W27" s="49">
        <v>0</v>
      </c>
      <c r="X27" s="49">
        <v>0</v>
      </c>
      <c r="Y27" s="49">
        <v>0</v>
      </c>
      <c r="Z27" s="49">
        <v>0</v>
      </c>
      <c r="AA27" s="49">
        <v>490.4</v>
      </c>
      <c r="AB27" s="49">
        <v>110.7</v>
      </c>
      <c r="AC27" s="49">
        <v>0</v>
      </c>
      <c r="AD27" s="49">
        <v>0</v>
      </c>
      <c r="AE27" s="49">
        <v>2.1</v>
      </c>
      <c r="AF27" s="60">
        <v>1378.4</v>
      </c>
      <c r="AG27" s="61">
        <v>24168.2</v>
      </c>
    </row>
    <row r="28" spans="1:33" s="16" customFormat="1" ht="42.75" customHeight="1" x14ac:dyDescent="0.35">
      <c r="A28" s="55">
        <v>22</v>
      </c>
      <c r="B28" s="28" t="s">
        <v>54</v>
      </c>
      <c r="C28" s="49">
        <v>8561.7000000000007</v>
      </c>
      <c r="D28" s="49">
        <v>0</v>
      </c>
      <c r="E28" s="49">
        <v>3929.8</v>
      </c>
      <c r="F28" s="49">
        <v>140.4</v>
      </c>
      <c r="G28" s="50">
        <v>12631.9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6</v>
      </c>
      <c r="R28" s="49">
        <v>0</v>
      </c>
      <c r="S28" s="49">
        <v>0</v>
      </c>
      <c r="T28" s="49">
        <v>0</v>
      </c>
      <c r="U28" s="49">
        <v>4</v>
      </c>
      <c r="V28" s="49">
        <v>41.6</v>
      </c>
      <c r="W28" s="49">
        <v>0</v>
      </c>
      <c r="X28" s="49">
        <v>0</v>
      </c>
      <c r="Y28" s="49">
        <v>0</v>
      </c>
      <c r="Z28" s="49">
        <v>0</v>
      </c>
      <c r="AA28" s="49">
        <v>1107.7</v>
      </c>
      <c r="AB28" s="49">
        <v>20.3</v>
      </c>
      <c r="AC28" s="49">
        <v>0</v>
      </c>
      <c r="AD28" s="49">
        <v>0</v>
      </c>
      <c r="AE28" s="49">
        <v>0</v>
      </c>
      <c r="AF28" s="60">
        <v>1179.5999999999999</v>
      </c>
      <c r="AG28" s="61">
        <v>13811.5</v>
      </c>
    </row>
    <row r="29" spans="1:33" s="16" customFormat="1" ht="42.75" customHeight="1" x14ac:dyDescent="0.35">
      <c r="A29" s="55">
        <v>23</v>
      </c>
      <c r="B29" s="28" t="s">
        <v>55</v>
      </c>
      <c r="C29" s="49">
        <v>3685.8</v>
      </c>
      <c r="D29" s="49">
        <v>0</v>
      </c>
      <c r="E29" s="49">
        <v>1634.8</v>
      </c>
      <c r="F29" s="49">
        <v>0</v>
      </c>
      <c r="G29" s="50">
        <v>5320.6</v>
      </c>
      <c r="H29" s="49">
        <v>62.8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60">
        <v>62.8</v>
      </c>
      <c r="AG29" s="61">
        <v>5383.4</v>
      </c>
    </row>
    <row r="30" spans="1:33" s="16" customFormat="1" ht="42.75" customHeight="1" x14ac:dyDescent="0.35">
      <c r="A30" s="55">
        <v>24</v>
      </c>
      <c r="B30" s="28" t="s">
        <v>56</v>
      </c>
      <c r="C30" s="49">
        <v>4451.7</v>
      </c>
      <c r="D30" s="49">
        <v>0</v>
      </c>
      <c r="E30" s="49">
        <v>2246</v>
      </c>
      <c r="F30" s="49">
        <v>0</v>
      </c>
      <c r="G30" s="50">
        <v>6697.7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57.7</v>
      </c>
      <c r="AB30" s="49">
        <v>225.5</v>
      </c>
      <c r="AC30" s="49">
        <v>0</v>
      </c>
      <c r="AD30" s="49">
        <v>0</v>
      </c>
      <c r="AE30" s="49">
        <v>117.9</v>
      </c>
      <c r="AF30" s="60">
        <v>401.1</v>
      </c>
      <c r="AG30" s="61">
        <v>7098.8</v>
      </c>
    </row>
    <row r="31" spans="1:33" s="16" customFormat="1" ht="42.75" customHeight="1" x14ac:dyDescent="0.35">
      <c r="A31" s="55">
        <v>25</v>
      </c>
      <c r="B31" s="28" t="s">
        <v>57</v>
      </c>
      <c r="C31" s="49">
        <v>6948.2</v>
      </c>
      <c r="D31" s="49">
        <v>0</v>
      </c>
      <c r="E31" s="49">
        <v>3263.2</v>
      </c>
      <c r="F31" s="49">
        <v>0</v>
      </c>
      <c r="G31" s="50">
        <v>10211.4</v>
      </c>
      <c r="H31" s="49">
        <v>98.8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44.4</v>
      </c>
      <c r="O31" s="49">
        <v>0</v>
      </c>
      <c r="P31" s="49">
        <v>0</v>
      </c>
      <c r="Q31" s="49">
        <v>0</v>
      </c>
      <c r="R31" s="49">
        <v>200.4</v>
      </c>
      <c r="S31" s="49">
        <v>0</v>
      </c>
      <c r="T31" s="49">
        <v>0</v>
      </c>
      <c r="U31" s="49">
        <v>36.6</v>
      </c>
      <c r="V31" s="49">
        <v>1.4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29.5</v>
      </c>
      <c r="AC31" s="49">
        <v>0</v>
      </c>
      <c r="AD31" s="49">
        <v>0</v>
      </c>
      <c r="AE31" s="49">
        <v>0</v>
      </c>
      <c r="AF31" s="60">
        <v>411.1</v>
      </c>
      <c r="AG31" s="61">
        <v>10622.5</v>
      </c>
    </row>
    <row r="32" spans="1:33" s="16" customFormat="1" ht="42.75" customHeight="1" x14ac:dyDescent="0.35">
      <c r="A32" s="55">
        <v>26</v>
      </c>
      <c r="B32" s="28" t="s">
        <v>96</v>
      </c>
      <c r="C32" s="49">
        <v>16802</v>
      </c>
      <c r="D32" s="49">
        <v>0</v>
      </c>
      <c r="E32" s="49">
        <v>9451.9</v>
      </c>
      <c r="F32" s="49">
        <v>399.3</v>
      </c>
      <c r="G32" s="50">
        <v>26653.200000000001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11.4</v>
      </c>
      <c r="N32" s="49">
        <v>0</v>
      </c>
      <c r="O32" s="49">
        <v>0</v>
      </c>
      <c r="P32" s="49">
        <v>0</v>
      </c>
      <c r="Q32" s="49">
        <v>367.7</v>
      </c>
      <c r="R32" s="49">
        <v>0</v>
      </c>
      <c r="S32" s="49">
        <v>0</v>
      </c>
      <c r="T32" s="49">
        <v>0</v>
      </c>
      <c r="U32" s="49">
        <v>475.4</v>
      </c>
      <c r="V32" s="49">
        <v>20.2</v>
      </c>
      <c r="W32" s="49">
        <v>0</v>
      </c>
      <c r="X32" s="49">
        <v>0</v>
      </c>
      <c r="Y32" s="49">
        <v>0</v>
      </c>
      <c r="Z32" s="49">
        <v>0</v>
      </c>
      <c r="AA32" s="49">
        <v>4429.8999999999996</v>
      </c>
      <c r="AB32" s="49">
        <v>1024.3</v>
      </c>
      <c r="AC32" s="49">
        <v>0</v>
      </c>
      <c r="AD32" s="49">
        <v>0</v>
      </c>
      <c r="AE32" s="49">
        <v>58.9</v>
      </c>
      <c r="AF32" s="60">
        <v>6387.8</v>
      </c>
      <c r="AG32" s="61">
        <v>33041</v>
      </c>
    </row>
    <row r="33" spans="1:33" s="16" customFormat="1" ht="42.75" customHeight="1" x14ac:dyDescent="0.35">
      <c r="A33" s="55">
        <v>27</v>
      </c>
      <c r="B33" s="28" t="s">
        <v>58</v>
      </c>
      <c r="C33" s="49">
        <v>6297.7</v>
      </c>
      <c r="D33" s="49">
        <v>0</v>
      </c>
      <c r="E33" s="49">
        <v>3433.6</v>
      </c>
      <c r="F33" s="49">
        <v>0</v>
      </c>
      <c r="G33" s="50">
        <v>9731.2999999999993</v>
      </c>
      <c r="H33" s="49">
        <v>40.6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24</v>
      </c>
      <c r="O33" s="49">
        <v>0</v>
      </c>
      <c r="P33" s="49">
        <v>0</v>
      </c>
      <c r="Q33" s="49">
        <v>149.1</v>
      </c>
      <c r="R33" s="49">
        <v>62.4</v>
      </c>
      <c r="S33" s="49">
        <v>7.5</v>
      </c>
      <c r="T33" s="49">
        <v>1.1000000000000001</v>
      </c>
      <c r="U33" s="49">
        <v>20</v>
      </c>
      <c r="V33" s="49">
        <v>8</v>
      </c>
      <c r="W33" s="49">
        <v>0</v>
      </c>
      <c r="X33" s="49">
        <v>0</v>
      </c>
      <c r="Y33" s="49">
        <v>42</v>
      </c>
      <c r="Z33" s="49">
        <v>65</v>
      </c>
      <c r="AA33" s="49">
        <v>524.70000000000005</v>
      </c>
      <c r="AB33" s="49">
        <v>0</v>
      </c>
      <c r="AC33" s="49">
        <v>0</v>
      </c>
      <c r="AD33" s="49">
        <v>0</v>
      </c>
      <c r="AE33" s="49">
        <v>0</v>
      </c>
      <c r="AF33" s="60">
        <v>944.4</v>
      </c>
      <c r="AG33" s="61">
        <v>10675.7</v>
      </c>
    </row>
    <row r="34" spans="1:33" s="16" customFormat="1" ht="42.75" customHeight="1" x14ac:dyDescent="0.35">
      <c r="A34" s="55">
        <v>28</v>
      </c>
      <c r="B34" s="28" t="s">
        <v>97</v>
      </c>
      <c r="C34" s="49">
        <v>22462.5</v>
      </c>
      <c r="D34" s="49">
        <v>0</v>
      </c>
      <c r="E34" s="49">
        <v>9903.5</v>
      </c>
      <c r="F34" s="49">
        <v>493.8</v>
      </c>
      <c r="G34" s="50">
        <v>32859.800000000003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20</v>
      </c>
      <c r="N34" s="49">
        <v>0</v>
      </c>
      <c r="O34" s="49">
        <v>0</v>
      </c>
      <c r="P34" s="49">
        <v>0</v>
      </c>
      <c r="Q34" s="49">
        <v>151.9</v>
      </c>
      <c r="R34" s="49">
        <v>0</v>
      </c>
      <c r="S34" s="49">
        <v>0</v>
      </c>
      <c r="T34" s="49">
        <v>0</v>
      </c>
      <c r="U34" s="49">
        <v>8.8000000000000007</v>
      </c>
      <c r="V34" s="49">
        <v>60.3</v>
      </c>
      <c r="W34" s="49">
        <v>0</v>
      </c>
      <c r="X34" s="49">
        <v>0</v>
      </c>
      <c r="Y34" s="49">
        <v>0</v>
      </c>
      <c r="Z34" s="49">
        <v>0</v>
      </c>
      <c r="AA34" s="49">
        <v>2574.1999999999998</v>
      </c>
      <c r="AB34" s="49">
        <v>51.3</v>
      </c>
      <c r="AC34" s="49">
        <v>0</v>
      </c>
      <c r="AD34" s="49">
        <v>0</v>
      </c>
      <c r="AE34" s="49">
        <v>31.1</v>
      </c>
      <c r="AF34" s="60">
        <v>2897.6</v>
      </c>
      <c r="AG34" s="61">
        <v>35757.4</v>
      </c>
    </row>
    <row r="35" spans="1:33" s="16" customFormat="1" ht="42.75" customHeight="1" x14ac:dyDescent="0.35">
      <c r="A35" s="55">
        <v>29</v>
      </c>
      <c r="B35" s="28" t="s">
        <v>59</v>
      </c>
      <c r="C35" s="49">
        <v>4462.8</v>
      </c>
      <c r="D35" s="49">
        <v>0</v>
      </c>
      <c r="E35" s="49">
        <v>2231.6</v>
      </c>
      <c r="F35" s="49">
        <v>85.1</v>
      </c>
      <c r="G35" s="50">
        <v>6779.5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48</v>
      </c>
      <c r="O35" s="49">
        <v>0</v>
      </c>
      <c r="P35" s="49">
        <v>0</v>
      </c>
      <c r="Q35" s="49">
        <v>111.8</v>
      </c>
      <c r="R35" s="49">
        <v>152.1</v>
      </c>
      <c r="S35" s="49">
        <v>0</v>
      </c>
      <c r="T35" s="49">
        <v>0</v>
      </c>
      <c r="U35" s="49">
        <v>12.4</v>
      </c>
      <c r="V35" s="49">
        <v>4.8</v>
      </c>
      <c r="W35" s="49">
        <v>0</v>
      </c>
      <c r="X35" s="49">
        <v>0</v>
      </c>
      <c r="Y35" s="49">
        <v>0</v>
      </c>
      <c r="Z35" s="49">
        <v>0</v>
      </c>
      <c r="AA35" s="49">
        <v>77.8</v>
      </c>
      <c r="AB35" s="49">
        <v>15.9</v>
      </c>
      <c r="AC35" s="49">
        <v>0</v>
      </c>
      <c r="AD35" s="49">
        <v>142.6</v>
      </c>
      <c r="AE35" s="49">
        <v>538.4</v>
      </c>
      <c r="AF35" s="60"/>
      <c r="AG35" s="61">
        <v>7883.3</v>
      </c>
    </row>
    <row r="36" spans="1:33" s="16" customFormat="1" ht="42.75" customHeight="1" x14ac:dyDescent="0.35">
      <c r="A36" s="55">
        <v>30</v>
      </c>
      <c r="B36" s="28" t="s">
        <v>60</v>
      </c>
      <c r="C36" s="49">
        <v>5111.3</v>
      </c>
      <c r="D36" s="49">
        <v>0</v>
      </c>
      <c r="E36" s="49">
        <v>2549.9</v>
      </c>
      <c r="F36" s="49">
        <v>88.7</v>
      </c>
      <c r="G36" s="50">
        <v>7749.9</v>
      </c>
      <c r="H36" s="49">
        <v>46.4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25.2</v>
      </c>
      <c r="O36" s="49">
        <v>0</v>
      </c>
      <c r="P36" s="49">
        <v>0</v>
      </c>
      <c r="Q36" s="49">
        <v>7.4</v>
      </c>
      <c r="R36" s="49">
        <v>99.6</v>
      </c>
      <c r="S36" s="49">
        <v>0</v>
      </c>
      <c r="T36" s="49">
        <v>0</v>
      </c>
      <c r="U36" s="49">
        <v>7.3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16.7</v>
      </c>
      <c r="AB36" s="49">
        <v>23.4</v>
      </c>
      <c r="AC36" s="49">
        <v>0</v>
      </c>
      <c r="AD36" s="49">
        <v>155.80000000000001</v>
      </c>
      <c r="AE36" s="49">
        <v>0</v>
      </c>
      <c r="AF36" s="60">
        <v>381.8</v>
      </c>
      <c r="AG36" s="61">
        <v>8131.7</v>
      </c>
    </row>
    <row r="37" spans="1:33" s="16" customFormat="1" ht="42.75" customHeight="1" x14ac:dyDescent="0.35">
      <c r="A37" s="55">
        <v>31</v>
      </c>
      <c r="B37" s="28" t="s">
        <v>61</v>
      </c>
      <c r="C37" s="49">
        <v>22842.1</v>
      </c>
      <c r="D37" s="49">
        <v>0</v>
      </c>
      <c r="E37" s="49">
        <v>9960.7000000000007</v>
      </c>
      <c r="F37" s="49">
        <v>623.6</v>
      </c>
      <c r="G37" s="50">
        <v>33426.400000000001</v>
      </c>
      <c r="H37" s="49">
        <v>348.5</v>
      </c>
      <c r="I37" s="49">
        <v>0</v>
      </c>
      <c r="J37" s="49">
        <v>21.3</v>
      </c>
      <c r="K37" s="49">
        <v>0</v>
      </c>
      <c r="L37" s="49">
        <v>0</v>
      </c>
      <c r="M37" s="49">
        <v>0.4</v>
      </c>
      <c r="N37" s="49">
        <v>129</v>
      </c>
      <c r="O37" s="49">
        <v>0</v>
      </c>
      <c r="P37" s="49">
        <v>0</v>
      </c>
      <c r="Q37" s="49">
        <v>79</v>
      </c>
      <c r="R37" s="49">
        <v>63.4</v>
      </c>
      <c r="S37" s="49">
        <v>0</v>
      </c>
      <c r="T37" s="49">
        <v>0</v>
      </c>
      <c r="U37" s="49">
        <v>29.1</v>
      </c>
      <c r="V37" s="49">
        <v>59.9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65</v>
      </c>
      <c r="AC37" s="49">
        <v>0</v>
      </c>
      <c r="AD37" s="49">
        <v>332.4</v>
      </c>
      <c r="AE37" s="49">
        <v>0</v>
      </c>
      <c r="AF37" s="60">
        <v>1128</v>
      </c>
      <c r="AG37" s="61">
        <v>34554.400000000001</v>
      </c>
    </row>
    <row r="38" spans="1:33" s="16" customFormat="1" ht="42.75" customHeight="1" x14ac:dyDescent="0.35">
      <c r="A38" s="55">
        <v>32</v>
      </c>
      <c r="B38" s="28" t="s">
        <v>62</v>
      </c>
      <c r="C38" s="49">
        <v>3804.2</v>
      </c>
      <c r="D38" s="49">
        <v>0</v>
      </c>
      <c r="E38" s="49">
        <v>1911.6</v>
      </c>
      <c r="F38" s="49">
        <v>0</v>
      </c>
      <c r="G38" s="50">
        <v>5715.8</v>
      </c>
      <c r="H38" s="49">
        <v>76.8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86</v>
      </c>
      <c r="O38" s="49">
        <v>0</v>
      </c>
      <c r="P38" s="49">
        <v>0</v>
      </c>
      <c r="Q38" s="49">
        <v>28</v>
      </c>
      <c r="R38" s="49">
        <v>0</v>
      </c>
      <c r="S38" s="49">
        <v>0</v>
      </c>
      <c r="T38" s="49">
        <v>0</v>
      </c>
      <c r="U38" s="49">
        <v>108.6</v>
      </c>
      <c r="V38" s="49">
        <v>3.2</v>
      </c>
      <c r="W38" s="49">
        <v>0</v>
      </c>
      <c r="X38" s="49">
        <v>0</v>
      </c>
      <c r="Y38" s="49">
        <v>0</v>
      </c>
      <c r="Z38" s="49">
        <v>0</v>
      </c>
      <c r="AA38" s="49">
        <v>109.8</v>
      </c>
      <c r="AB38" s="49">
        <v>8.9</v>
      </c>
      <c r="AC38" s="49">
        <v>0</v>
      </c>
      <c r="AD38" s="49">
        <v>111.1</v>
      </c>
      <c r="AE38" s="49">
        <v>14</v>
      </c>
      <c r="AF38" s="60">
        <v>546.4</v>
      </c>
      <c r="AG38" s="61">
        <v>6262.2</v>
      </c>
    </row>
    <row r="39" spans="1:33" s="16" customFormat="1" ht="69" x14ac:dyDescent="0.35">
      <c r="A39" s="55">
        <v>33</v>
      </c>
      <c r="B39" s="28" t="s">
        <v>63</v>
      </c>
      <c r="C39" s="49">
        <v>62141.599999999999</v>
      </c>
      <c r="D39" s="49">
        <v>0</v>
      </c>
      <c r="E39" s="49">
        <v>27850.5</v>
      </c>
      <c r="F39" s="49">
        <v>0</v>
      </c>
      <c r="G39" s="50">
        <v>89992.1</v>
      </c>
      <c r="H39" s="49">
        <v>157.30000000000001</v>
      </c>
      <c r="I39" s="49">
        <v>0</v>
      </c>
      <c r="J39" s="49">
        <v>1.2</v>
      </c>
      <c r="K39" s="49">
        <v>0</v>
      </c>
      <c r="L39" s="49">
        <v>0</v>
      </c>
      <c r="M39" s="49">
        <v>39.1</v>
      </c>
      <c r="N39" s="49">
        <v>29.3</v>
      </c>
      <c r="O39" s="49">
        <v>0</v>
      </c>
      <c r="P39" s="49">
        <v>0</v>
      </c>
      <c r="Q39" s="49">
        <v>91.8</v>
      </c>
      <c r="R39" s="49">
        <v>0</v>
      </c>
      <c r="S39" s="49">
        <v>0</v>
      </c>
      <c r="T39" s="49">
        <v>0</v>
      </c>
      <c r="U39" s="49">
        <v>1937.9</v>
      </c>
      <c r="V39" s="49">
        <v>272.7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0</v>
      </c>
      <c r="AF39" s="60">
        <v>2529.3000000000002</v>
      </c>
      <c r="AG39" s="61">
        <v>92521.4</v>
      </c>
    </row>
    <row r="40" spans="1:33" s="16" customFormat="1" ht="42.75" customHeight="1" x14ac:dyDescent="0.35">
      <c r="A40" s="55">
        <v>34</v>
      </c>
      <c r="B40" s="28" t="s">
        <v>64</v>
      </c>
      <c r="C40" s="49">
        <v>9228.9</v>
      </c>
      <c r="D40" s="49">
        <v>0</v>
      </c>
      <c r="E40" s="49">
        <v>8269.4</v>
      </c>
      <c r="F40" s="49">
        <v>138.6</v>
      </c>
      <c r="G40" s="50">
        <v>17636.900000000001</v>
      </c>
      <c r="H40" s="49">
        <v>71.099999999999994</v>
      </c>
      <c r="I40" s="49">
        <v>65</v>
      </c>
      <c r="J40" s="49">
        <v>6.7</v>
      </c>
      <c r="K40" s="49">
        <v>167.1</v>
      </c>
      <c r="L40" s="49">
        <v>0</v>
      </c>
      <c r="M40" s="49">
        <v>37.5</v>
      </c>
      <c r="N40" s="49">
        <v>139.6</v>
      </c>
      <c r="O40" s="49">
        <v>148.30000000000001</v>
      </c>
      <c r="P40" s="49">
        <v>0</v>
      </c>
      <c r="Q40" s="49">
        <v>67.400000000000006</v>
      </c>
      <c r="R40" s="49">
        <v>8.1999999999999993</v>
      </c>
      <c r="S40" s="49">
        <v>32.799999999999997</v>
      </c>
      <c r="T40" s="49">
        <v>0</v>
      </c>
      <c r="U40" s="49">
        <v>28.5</v>
      </c>
      <c r="V40" s="49">
        <v>6.4</v>
      </c>
      <c r="W40" s="49">
        <v>0</v>
      </c>
      <c r="X40" s="49">
        <v>0</v>
      </c>
      <c r="Y40" s="49">
        <v>0</v>
      </c>
      <c r="Z40" s="49">
        <v>0</v>
      </c>
      <c r="AA40" s="49">
        <v>18068.599999999999</v>
      </c>
      <c r="AB40" s="49">
        <v>37.700000000000003</v>
      </c>
      <c r="AC40" s="49">
        <v>0</v>
      </c>
      <c r="AD40" s="49">
        <v>0</v>
      </c>
      <c r="AE40" s="49">
        <v>0</v>
      </c>
      <c r="AF40" s="60">
        <v>18884.900000000001</v>
      </c>
      <c r="AG40" s="61">
        <v>36521.800000000003</v>
      </c>
    </row>
    <row r="41" spans="1:33" s="16" customFormat="1" ht="69" x14ac:dyDescent="0.35">
      <c r="A41" s="55">
        <v>35</v>
      </c>
      <c r="B41" s="28" t="s">
        <v>65</v>
      </c>
      <c r="C41" s="49">
        <v>496.7</v>
      </c>
      <c r="D41" s="49">
        <v>0</v>
      </c>
      <c r="E41" s="49">
        <v>199.2</v>
      </c>
      <c r="F41" s="49">
        <v>0</v>
      </c>
      <c r="G41" s="50">
        <v>695.9</v>
      </c>
      <c r="H41" s="49">
        <v>0</v>
      </c>
      <c r="I41" s="49">
        <v>29.1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60">
        <v>29.1</v>
      </c>
      <c r="AG41" s="61">
        <v>725</v>
      </c>
    </row>
    <row r="42" spans="1:33" s="16" customFormat="1" ht="42.75" customHeight="1" x14ac:dyDescent="0.35">
      <c r="A42" s="55">
        <v>36</v>
      </c>
      <c r="B42" s="28" t="s">
        <v>66</v>
      </c>
      <c r="C42" s="49">
        <v>328.8</v>
      </c>
      <c r="D42" s="49">
        <v>0</v>
      </c>
      <c r="E42" s="49">
        <v>124.5</v>
      </c>
      <c r="F42" s="49">
        <v>0</v>
      </c>
      <c r="G42" s="50">
        <v>453.3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0.9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127.5</v>
      </c>
      <c r="AB42" s="49">
        <v>0</v>
      </c>
      <c r="AC42" s="49">
        <v>0</v>
      </c>
      <c r="AD42" s="49">
        <v>0</v>
      </c>
      <c r="AE42" s="49">
        <v>0</v>
      </c>
      <c r="AF42" s="60">
        <v>128.4</v>
      </c>
      <c r="AG42" s="61">
        <v>581.70000000000005</v>
      </c>
    </row>
    <row r="43" spans="1:33" s="16" customFormat="1" ht="42.75" customHeight="1" x14ac:dyDescent="0.35">
      <c r="A43" s="55">
        <v>37</v>
      </c>
      <c r="B43" s="28" t="s">
        <v>67</v>
      </c>
      <c r="C43" s="49">
        <v>11702.7</v>
      </c>
      <c r="D43" s="49">
        <v>0</v>
      </c>
      <c r="E43" s="49">
        <v>4878.8</v>
      </c>
      <c r="F43" s="49">
        <v>145.1</v>
      </c>
      <c r="G43" s="50">
        <v>16726.599999999999</v>
      </c>
      <c r="H43" s="49">
        <v>94</v>
      </c>
      <c r="I43" s="49">
        <v>0</v>
      </c>
      <c r="J43" s="49">
        <v>155.6</v>
      </c>
      <c r="K43" s="49">
        <v>300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1347.6</v>
      </c>
      <c r="R43" s="49">
        <v>0</v>
      </c>
      <c r="S43" s="49">
        <v>0</v>
      </c>
      <c r="T43" s="49">
        <v>0</v>
      </c>
      <c r="U43" s="49">
        <v>86.7</v>
      </c>
      <c r="V43" s="49">
        <v>0</v>
      </c>
      <c r="W43" s="49">
        <v>45.1</v>
      </c>
      <c r="X43" s="49">
        <v>157</v>
      </c>
      <c r="Y43" s="49">
        <v>25</v>
      </c>
      <c r="Z43" s="49">
        <v>268</v>
      </c>
      <c r="AA43" s="49">
        <v>877.9</v>
      </c>
      <c r="AB43" s="49">
        <v>0</v>
      </c>
      <c r="AC43" s="49">
        <v>0</v>
      </c>
      <c r="AD43" s="49">
        <v>244.1</v>
      </c>
      <c r="AE43" s="49">
        <v>0</v>
      </c>
      <c r="AF43" s="60">
        <v>3601</v>
      </c>
      <c r="AG43" s="61">
        <v>20327.599999999999</v>
      </c>
    </row>
    <row r="44" spans="1:33" s="16" customFormat="1" ht="42.75" customHeight="1" x14ac:dyDescent="0.35">
      <c r="A44" s="55">
        <v>38</v>
      </c>
      <c r="B44" s="28" t="s">
        <v>68</v>
      </c>
      <c r="C44" s="49">
        <v>123.6</v>
      </c>
      <c r="D44" s="49">
        <v>0</v>
      </c>
      <c r="E44" s="49">
        <v>41.4</v>
      </c>
      <c r="F44" s="49">
        <v>0</v>
      </c>
      <c r="G44" s="50">
        <v>165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60">
        <v>0</v>
      </c>
      <c r="AG44" s="61">
        <v>165</v>
      </c>
    </row>
    <row r="45" spans="1:33" s="16" customFormat="1" ht="42.75" customHeight="1" x14ac:dyDescent="0.35">
      <c r="A45" s="55">
        <v>39</v>
      </c>
      <c r="B45" s="28" t="s">
        <v>99</v>
      </c>
      <c r="C45" s="49">
        <v>0</v>
      </c>
      <c r="D45" s="49">
        <v>0</v>
      </c>
      <c r="E45" s="49">
        <v>0</v>
      </c>
      <c r="F45" s="49">
        <v>0</v>
      </c>
      <c r="G45" s="50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60">
        <v>0</v>
      </c>
      <c r="AG45" s="61">
        <v>0</v>
      </c>
    </row>
    <row r="46" spans="1:33" s="22" customFormat="1" ht="42.75" customHeight="1" x14ac:dyDescent="0.35">
      <c r="A46" s="56">
        <v>40</v>
      </c>
      <c r="B46" s="28" t="s">
        <v>69</v>
      </c>
      <c r="C46" s="49">
        <v>1547.7</v>
      </c>
      <c r="D46" s="49">
        <v>0</v>
      </c>
      <c r="E46" s="49">
        <v>778.6</v>
      </c>
      <c r="F46" s="49">
        <v>0</v>
      </c>
      <c r="G46" s="50">
        <v>2326.3000000000002</v>
      </c>
      <c r="H46" s="49">
        <v>16.5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0.8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224.4</v>
      </c>
      <c r="AB46" s="49">
        <v>0</v>
      </c>
      <c r="AC46" s="49">
        <v>0</v>
      </c>
      <c r="AD46" s="49">
        <v>0</v>
      </c>
      <c r="AE46" s="49">
        <v>6.4</v>
      </c>
      <c r="AF46" s="60">
        <v>248.1</v>
      </c>
      <c r="AG46" s="61">
        <v>2574.4</v>
      </c>
    </row>
    <row r="47" spans="1:33" s="22" customFormat="1" ht="42.75" customHeight="1" x14ac:dyDescent="0.35">
      <c r="A47" s="56">
        <v>41</v>
      </c>
      <c r="B47" s="28" t="s">
        <v>70</v>
      </c>
      <c r="C47" s="49">
        <v>4896</v>
      </c>
      <c r="D47" s="49">
        <v>0</v>
      </c>
      <c r="E47" s="49">
        <v>2118.6999999999998</v>
      </c>
      <c r="F47" s="49">
        <v>55.2</v>
      </c>
      <c r="G47" s="50">
        <v>7069.9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41.7</v>
      </c>
      <c r="Q47" s="49">
        <v>6.5</v>
      </c>
      <c r="R47" s="49">
        <v>0</v>
      </c>
      <c r="S47" s="49">
        <v>0</v>
      </c>
      <c r="T47" s="49">
        <v>0</v>
      </c>
      <c r="U47" s="49">
        <v>37.5</v>
      </c>
      <c r="V47" s="49">
        <v>6.5</v>
      </c>
      <c r="W47" s="49">
        <v>0</v>
      </c>
      <c r="X47" s="49">
        <v>0</v>
      </c>
      <c r="Y47" s="49">
        <v>0</v>
      </c>
      <c r="Z47" s="49">
        <v>13</v>
      </c>
      <c r="AA47" s="49">
        <v>877.4</v>
      </c>
      <c r="AB47" s="49">
        <v>0</v>
      </c>
      <c r="AC47" s="49">
        <v>0</v>
      </c>
      <c r="AD47" s="49">
        <v>0</v>
      </c>
      <c r="AE47" s="49">
        <v>0</v>
      </c>
      <c r="AF47" s="60">
        <v>982.6</v>
      </c>
      <c r="AG47" s="61">
        <v>8052.5</v>
      </c>
    </row>
    <row r="48" spans="1:33" s="22" customFormat="1" ht="42.75" customHeight="1" x14ac:dyDescent="0.35">
      <c r="A48" s="56">
        <v>42</v>
      </c>
      <c r="B48" s="28" t="s">
        <v>71</v>
      </c>
      <c r="C48" s="49">
        <v>3200</v>
      </c>
      <c r="D48" s="49">
        <v>0</v>
      </c>
      <c r="E48" s="49">
        <v>1250</v>
      </c>
      <c r="F48" s="49">
        <v>0</v>
      </c>
      <c r="G48" s="50">
        <v>4450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60">
        <v>0</v>
      </c>
      <c r="AG48" s="61">
        <v>4450</v>
      </c>
    </row>
    <row r="49" spans="1:33" s="22" customFormat="1" ht="42.75" customHeight="1" x14ac:dyDescent="0.35">
      <c r="A49" s="56">
        <v>43</v>
      </c>
      <c r="B49" s="28" t="s">
        <v>100</v>
      </c>
      <c r="C49" s="49">
        <v>0</v>
      </c>
      <c r="D49" s="49">
        <v>0</v>
      </c>
      <c r="E49" s="49">
        <v>0</v>
      </c>
      <c r="F49" s="49">
        <v>0</v>
      </c>
      <c r="G49" s="50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60">
        <v>0</v>
      </c>
      <c r="AG49" s="61">
        <v>0</v>
      </c>
    </row>
    <row r="50" spans="1:33" s="22" customFormat="1" ht="42.75" customHeight="1" x14ac:dyDescent="0.35">
      <c r="A50" s="56">
        <v>44</v>
      </c>
      <c r="B50" s="28" t="s">
        <v>72</v>
      </c>
      <c r="C50" s="49"/>
      <c r="D50" s="49"/>
      <c r="E50" s="49"/>
      <c r="F50" s="49"/>
      <c r="G50" s="50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60"/>
      <c r="AG50" s="61"/>
    </row>
    <row r="51" spans="1:33" s="22" customFormat="1" ht="42.75" customHeight="1" x14ac:dyDescent="0.35">
      <c r="A51" s="56">
        <v>45</v>
      </c>
      <c r="B51" s="28" t="s">
        <v>73</v>
      </c>
      <c r="C51" s="49">
        <v>530.5</v>
      </c>
      <c r="D51" s="49">
        <v>0</v>
      </c>
      <c r="E51" s="49">
        <v>119.1</v>
      </c>
      <c r="F51" s="49">
        <v>0</v>
      </c>
      <c r="G51" s="50">
        <v>649.6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60">
        <v>0</v>
      </c>
      <c r="AG51" s="61">
        <v>649.6</v>
      </c>
    </row>
    <row r="52" spans="1:33" s="16" customFormat="1" ht="42.75" customHeight="1" x14ac:dyDescent="0.35">
      <c r="A52" s="55">
        <v>46</v>
      </c>
      <c r="B52" s="28" t="s">
        <v>74</v>
      </c>
      <c r="C52" s="49">
        <v>189</v>
      </c>
      <c r="D52" s="49">
        <v>0</v>
      </c>
      <c r="E52" s="49">
        <v>342</v>
      </c>
      <c r="F52" s="49">
        <v>0</v>
      </c>
      <c r="G52" s="50">
        <v>531</v>
      </c>
      <c r="H52" s="49">
        <v>1.9</v>
      </c>
      <c r="I52" s="49">
        <v>0</v>
      </c>
      <c r="J52" s="49">
        <v>6.7</v>
      </c>
      <c r="K52" s="49">
        <v>105</v>
      </c>
      <c r="L52" s="49">
        <v>0</v>
      </c>
      <c r="M52" s="49">
        <v>1.2</v>
      </c>
      <c r="N52" s="49">
        <v>0</v>
      </c>
      <c r="O52" s="49">
        <v>4280</v>
      </c>
      <c r="P52" s="49">
        <v>26.9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2600</v>
      </c>
      <c r="AB52" s="49">
        <v>0</v>
      </c>
      <c r="AC52" s="49">
        <v>0</v>
      </c>
      <c r="AD52" s="49">
        <v>0</v>
      </c>
      <c r="AE52" s="49">
        <v>0</v>
      </c>
      <c r="AF52" s="60">
        <v>7021.7</v>
      </c>
      <c r="AG52" s="61">
        <v>7552.7</v>
      </c>
    </row>
    <row r="53" spans="1:33" s="16" customFormat="1" ht="42.75" customHeight="1" x14ac:dyDescent="0.35">
      <c r="A53" s="55">
        <v>47</v>
      </c>
      <c r="B53" s="28" t="s">
        <v>75</v>
      </c>
      <c r="C53" s="49">
        <v>520</v>
      </c>
      <c r="D53" s="49">
        <v>0</v>
      </c>
      <c r="E53" s="49">
        <v>0</v>
      </c>
      <c r="F53" s="49">
        <v>116.2</v>
      </c>
      <c r="G53" s="50">
        <v>636.20000000000005</v>
      </c>
      <c r="H53" s="49">
        <v>3.8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115.7</v>
      </c>
      <c r="P53" s="49">
        <v>0</v>
      </c>
      <c r="Q53" s="49">
        <v>1.4</v>
      </c>
      <c r="R53" s="49">
        <v>0</v>
      </c>
      <c r="S53" s="49">
        <v>0</v>
      </c>
      <c r="T53" s="49">
        <v>0</v>
      </c>
      <c r="U53" s="49">
        <v>10.8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398.7</v>
      </c>
      <c r="AB53" s="49">
        <v>0</v>
      </c>
      <c r="AC53" s="49">
        <v>0</v>
      </c>
      <c r="AD53" s="49">
        <v>0</v>
      </c>
      <c r="AE53" s="49">
        <v>6.8</v>
      </c>
      <c r="AF53" s="60">
        <v>537.20000000000005</v>
      </c>
      <c r="AG53" s="61">
        <v>1173.4000000000001</v>
      </c>
    </row>
    <row r="54" spans="1:33" s="16" customFormat="1" ht="42.75" customHeight="1" x14ac:dyDescent="0.35">
      <c r="A54" s="55">
        <v>48</v>
      </c>
      <c r="B54" s="28" t="s">
        <v>101</v>
      </c>
      <c r="C54" s="49">
        <v>191.4</v>
      </c>
      <c r="D54" s="49">
        <v>0</v>
      </c>
      <c r="E54" s="49">
        <v>52.3</v>
      </c>
      <c r="F54" s="49">
        <v>0</v>
      </c>
      <c r="G54" s="50">
        <v>243.7</v>
      </c>
      <c r="H54" s="49">
        <v>7.4</v>
      </c>
      <c r="I54" s="49">
        <v>0</v>
      </c>
      <c r="J54" s="49">
        <v>0</v>
      </c>
      <c r="K54" s="49">
        <v>74.099999999999994</v>
      </c>
      <c r="L54" s="49">
        <v>0</v>
      </c>
      <c r="M54" s="49">
        <v>0</v>
      </c>
      <c r="N54" s="49">
        <v>0</v>
      </c>
      <c r="O54" s="49">
        <v>36</v>
      </c>
      <c r="P54" s="49">
        <v>0</v>
      </c>
      <c r="Q54" s="49">
        <v>5.4</v>
      </c>
      <c r="R54" s="49">
        <v>0</v>
      </c>
      <c r="S54" s="49">
        <v>0</v>
      </c>
      <c r="T54" s="49">
        <v>0</v>
      </c>
      <c r="U54" s="49">
        <v>14.2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410.8</v>
      </c>
      <c r="AB54" s="49">
        <v>0</v>
      </c>
      <c r="AC54" s="49">
        <v>0</v>
      </c>
      <c r="AD54" s="49">
        <v>0</v>
      </c>
      <c r="AE54" s="49">
        <v>4</v>
      </c>
      <c r="AF54" s="60">
        <v>551.9</v>
      </c>
      <c r="AG54" s="61">
        <v>795.6</v>
      </c>
    </row>
    <row r="55" spans="1:33" s="16" customFormat="1" ht="42.75" customHeight="1" x14ac:dyDescent="0.35">
      <c r="A55" s="55">
        <v>49</v>
      </c>
      <c r="B55" s="28" t="s">
        <v>102</v>
      </c>
      <c r="C55" s="49">
        <v>562.29999999999995</v>
      </c>
      <c r="D55" s="49">
        <v>0</v>
      </c>
      <c r="E55" s="49">
        <v>190.7</v>
      </c>
      <c r="F55" s="49">
        <v>0</v>
      </c>
      <c r="G55" s="50">
        <v>753</v>
      </c>
      <c r="H55" s="49">
        <v>5.2</v>
      </c>
      <c r="I55" s="49">
        <v>0</v>
      </c>
      <c r="J55" s="49">
        <v>0</v>
      </c>
      <c r="K55" s="49">
        <v>150</v>
      </c>
      <c r="L55" s="49">
        <v>2.1</v>
      </c>
      <c r="M55" s="49">
        <v>0</v>
      </c>
      <c r="N55" s="49">
        <v>0</v>
      </c>
      <c r="O55" s="49">
        <v>0</v>
      </c>
      <c r="P55" s="49">
        <v>0</v>
      </c>
      <c r="Q55" s="49">
        <v>0.6</v>
      </c>
      <c r="R55" s="49">
        <v>0</v>
      </c>
      <c r="S55" s="49">
        <v>0</v>
      </c>
      <c r="T55" s="49">
        <v>0</v>
      </c>
      <c r="U55" s="49">
        <v>75.8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396.9</v>
      </c>
      <c r="AB55" s="49">
        <v>0</v>
      </c>
      <c r="AC55" s="49">
        <v>0</v>
      </c>
      <c r="AD55" s="49">
        <v>0</v>
      </c>
      <c r="AE55" s="49">
        <v>33.6</v>
      </c>
      <c r="AF55" s="60">
        <v>664.2</v>
      </c>
      <c r="AG55" s="61">
        <v>1417.2</v>
      </c>
    </row>
    <row r="56" spans="1:33" s="16" customFormat="1" ht="42.75" customHeight="1" x14ac:dyDescent="0.35">
      <c r="A56" s="55">
        <v>50</v>
      </c>
      <c r="B56" s="28" t="s">
        <v>103</v>
      </c>
      <c r="C56" s="49"/>
      <c r="D56" s="49"/>
      <c r="E56" s="49"/>
      <c r="F56" s="49"/>
      <c r="G56" s="50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60"/>
      <c r="AG56" s="61"/>
    </row>
    <row r="57" spans="1:33" s="16" customFormat="1" ht="42.75" customHeight="1" x14ac:dyDescent="0.35">
      <c r="A57" s="55">
        <v>51</v>
      </c>
      <c r="B57" s="28" t="s">
        <v>76</v>
      </c>
      <c r="C57" s="49">
        <v>1062.5999999999999</v>
      </c>
      <c r="D57" s="49">
        <v>0</v>
      </c>
      <c r="E57" s="49">
        <v>303.5</v>
      </c>
      <c r="F57" s="49">
        <v>0</v>
      </c>
      <c r="G57" s="50">
        <v>1366.1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60">
        <v>0</v>
      </c>
      <c r="AG57" s="61">
        <v>1366.1</v>
      </c>
    </row>
    <row r="58" spans="1:33" s="16" customFormat="1" ht="42.75" customHeight="1" x14ac:dyDescent="0.35">
      <c r="A58" s="55">
        <v>52</v>
      </c>
      <c r="B58" s="28" t="s">
        <v>77</v>
      </c>
      <c r="C58" s="49">
        <v>0</v>
      </c>
      <c r="D58" s="49">
        <v>0</v>
      </c>
      <c r="E58" s="49">
        <v>0</v>
      </c>
      <c r="F58" s="49">
        <v>0</v>
      </c>
      <c r="G58" s="50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60">
        <v>0</v>
      </c>
      <c r="AG58" s="61">
        <v>0</v>
      </c>
    </row>
    <row r="59" spans="1:33" s="16" customFormat="1" ht="42.75" customHeight="1" x14ac:dyDescent="0.35">
      <c r="A59" s="55">
        <v>53</v>
      </c>
      <c r="B59" s="28" t="s">
        <v>78</v>
      </c>
      <c r="C59" s="49">
        <v>0</v>
      </c>
      <c r="D59" s="49">
        <v>0</v>
      </c>
      <c r="E59" s="49">
        <v>0</v>
      </c>
      <c r="F59" s="49">
        <v>0</v>
      </c>
      <c r="G59" s="50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60">
        <v>0</v>
      </c>
      <c r="AG59" s="61">
        <v>0</v>
      </c>
    </row>
    <row r="60" spans="1:33" s="16" customFormat="1" ht="42.75" customHeight="1" x14ac:dyDescent="0.35">
      <c r="A60" s="55">
        <v>54</v>
      </c>
      <c r="B60" s="28" t="s">
        <v>79</v>
      </c>
      <c r="C60" s="49">
        <v>3364.9</v>
      </c>
      <c r="D60" s="49">
        <v>0</v>
      </c>
      <c r="E60" s="49">
        <v>1389.3</v>
      </c>
      <c r="F60" s="49">
        <v>0</v>
      </c>
      <c r="G60" s="50">
        <v>4754.2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25.2</v>
      </c>
      <c r="R60" s="49">
        <v>666.9</v>
      </c>
      <c r="S60" s="49">
        <v>0</v>
      </c>
      <c r="T60" s="49">
        <v>262.2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10741.5</v>
      </c>
      <c r="AB60" s="49">
        <v>0</v>
      </c>
      <c r="AC60" s="49">
        <v>0</v>
      </c>
      <c r="AD60" s="49">
        <v>0</v>
      </c>
      <c r="AE60" s="49">
        <v>0</v>
      </c>
      <c r="AF60" s="60">
        <v>11695.8</v>
      </c>
      <c r="AG60" s="61">
        <v>16450</v>
      </c>
    </row>
    <row r="61" spans="1:33" s="16" customFormat="1" ht="42.75" customHeight="1" x14ac:dyDescent="0.35">
      <c r="A61" s="55">
        <v>55</v>
      </c>
      <c r="B61" s="28" t="s">
        <v>80</v>
      </c>
      <c r="C61" s="49"/>
      <c r="D61" s="49"/>
      <c r="E61" s="49"/>
      <c r="F61" s="49"/>
      <c r="G61" s="50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60"/>
      <c r="AG61" s="61"/>
    </row>
    <row r="62" spans="1:33" s="16" customFormat="1" ht="42.75" customHeight="1" x14ac:dyDescent="0.35">
      <c r="A62" s="55">
        <v>56</v>
      </c>
      <c r="B62" s="28" t="s">
        <v>81</v>
      </c>
      <c r="C62" s="49">
        <v>3272.5</v>
      </c>
      <c r="D62" s="49">
        <v>0</v>
      </c>
      <c r="E62" s="49">
        <v>1008</v>
      </c>
      <c r="F62" s="49">
        <v>0</v>
      </c>
      <c r="G62" s="50">
        <v>4280.5</v>
      </c>
      <c r="H62" s="49">
        <v>8.5</v>
      </c>
      <c r="I62" s="49">
        <v>0</v>
      </c>
      <c r="J62" s="49">
        <v>0.6</v>
      </c>
      <c r="K62" s="49">
        <v>0</v>
      </c>
      <c r="L62" s="49">
        <v>0</v>
      </c>
      <c r="M62" s="49">
        <v>0.8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60">
        <v>9.9</v>
      </c>
      <c r="AG62" s="61">
        <v>4290.3999999999996</v>
      </c>
    </row>
    <row r="63" spans="1:33" s="16" customFormat="1" ht="42.75" customHeight="1" x14ac:dyDescent="0.35">
      <c r="A63" s="55">
        <v>57</v>
      </c>
      <c r="B63" s="28" t="s">
        <v>104</v>
      </c>
      <c r="C63" s="49">
        <v>475.7</v>
      </c>
      <c r="D63" s="49">
        <v>0</v>
      </c>
      <c r="E63" s="49">
        <v>143.6</v>
      </c>
      <c r="F63" s="49">
        <v>0</v>
      </c>
      <c r="G63" s="50">
        <v>619.29999999999995</v>
      </c>
      <c r="H63" s="49">
        <v>6.2</v>
      </c>
      <c r="I63" s="49">
        <v>0</v>
      </c>
      <c r="J63" s="49">
        <v>0</v>
      </c>
      <c r="K63" s="49">
        <v>145.69999999999999</v>
      </c>
      <c r="L63" s="49">
        <v>88.4</v>
      </c>
      <c r="M63" s="49">
        <v>0</v>
      </c>
      <c r="N63" s="49">
        <v>0</v>
      </c>
      <c r="O63" s="49">
        <v>0</v>
      </c>
      <c r="P63" s="49">
        <v>0</v>
      </c>
      <c r="Q63" s="49">
        <v>16.5</v>
      </c>
      <c r="R63" s="49">
        <v>0</v>
      </c>
      <c r="S63" s="49">
        <v>0</v>
      </c>
      <c r="T63" s="49">
        <v>0</v>
      </c>
      <c r="U63" s="49">
        <v>26.7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773.3</v>
      </c>
      <c r="AC63" s="49">
        <v>0</v>
      </c>
      <c r="AD63" s="49">
        <v>0</v>
      </c>
      <c r="AE63" s="49">
        <v>0</v>
      </c>
      <c r="AF63" s="60">
        <v>1056.8</v>
      </c>
      <c r="AG63" s="61">
        <v>1676.1</v>
      </c>
    </row>
    <row r="64" spans="1:33" s="16" customFormat="1" ht="42.75" customHeight="1" x14ac:dyDescent="0.35">
      <c r="A64" s="55">
        <v>58</v>
      </c>
      <c r="B64" s="28" t="s">
        <v>82</v>
      </c>
      <c r="C64" s="49">
        <v>21.2</v>
      </c>
      <c r="D64" s="49">
        <v>0</v>
      </c>
      <c r="E64" s="49">
        <v>18.399999999999999</v>
      </c>
      <c r="F64" s="49">
        <v>0</v>
      </c>
      <c r="G64" s="50">
        <v>39.6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22.8</v>
      </c>
      <c r="P64" s="49">
        <v>0</v>
      </c>
      <c r="Q64" s="49">
        <v>0</v>
      </c>
      <c r="R64" s="49">
        <v>15.9</v>
      </c>
      <c r="S64" s="49">
        <v>0</v>
      </c>
      <c r="T64" s="49">
        <v>0</v>
      </c>
      <c r="U64" s="49">
        <v>0</v>
      </c>
      <c r="V64" s="49">
        <v>0</v>
      </c>
      <c r="W64" s="49">
        <v>10.9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60">
        <v>49.6</v>
      </c>
      <c r="AG64" s="61">
        <v>89.2</v>
      </c>
    </row>
    <row r="65" spans="1:33" s="16" customFormat="1" ht="42.75" customHeight="1" x14ac:dyDescent="0.35">
      <c r="A65" s="55">
        <v>59</v>
      </c>
      <c r="B65" s="28" t="s">
        <v>83</v>
      </c>
      <c r="C65" s="49">
        <v>36.700000000000003</v>
      </c>
      <c r="D65" s="49">
        <v>0</v>
      </c>
      <c r="E65" s="49">
        <v>15.5</v>
      </c>
      <c r="F65" s="49">
        <v>0</v>
      </c>
      <c r="G65" s="50">
        <v>52.2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83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60">
        <v>83</v>
      </c>
      <c r="AG65" s="61">
        <v>135.19999999999999</v>
      </c>
    </row>
    <row r="66" spans="1:33" s="16" customFormat="1" ht="42.75" customHeight="1" x14ac:dyDescent="0.35">
      <c r="A66" s="55">
        <v>60</v>
      </c>
      <c r="B66" s="28" t="s">
        <v>84</v>
      </c>
      <c r="C66" s="49">
        <v>2948</v>
      </c>
      <c r="D66" s="49">
        <v>0</v>
      </c>
      <c r="E66" s="49">
        <v>682.1</v>
      </c>
      <c r="F66" s="49">
        <v>0</v>
      </c>
      <c r="G66" s="50">
        <v>3630.1</v>
      </c>
      <c r="H66" s="49">
        <v>9.8000000000000007</v>
      </c>
      <c r="I66" s="49">
        <v>0</v>
      </c>
      <c r="J66" s="49">
        <v>0</v>
      </c>
      <c r="K66" s="49">
        <v>0</v>
      </c>
      <c r="L66" s="49">
        <v>0</v>
      </c>
      <c r="M66" s="49">
        <v>3.3</v>
      </c>
      <c r="N66" s="49">
        <v>5.2</v>
      </c>
      <c r="O66" s="49">
        <v>1063.9000000000001</v>
      </c>
      <c r="P66" s="49">
        <v>0</v>
      </c>
      <c r="Q66" s="49">
        <v>38.5</v>
      </c>
      <c r="R66" s="49">
        <v>29.6</v>
      </c>
      <c r="S66" s="49">
        <v>0</v>
      </c>
      <c r="T66" s="49">
        <v>0</v>
      </c>
      <c r="U66" s="49">
        <v>49.6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377.5</v>
      </c>
      <c r="AB66" s="49">
        <v>0</v>
      </c>
      <c r="AC66" s="49">
        <v>0</v>
      </c>
      <c r="AD66" s="49">
        <v>0</v>
      </c>
      <c r="AE66" s="49">
        <v>0</v>
      </c>
      <c r="AF66" s="60">
        <v>1577.4</v>
      </c>
      <c r="AG66" s="61">
        <v>5207.5</v>
      </c>
    </row>
    <row r="67" spans="1:33" s="16" customFormat="1" ht="42.75" customHeight="1" x14ac:dyDescent="0.35">
      <c r="A67" s="55">
        <v>61</v>
      </c>
      <c r="B67" s="28" t="s">
        <v>85</v>
      </c>
      <c r="C67" s="49">
        <v>136.4</v>
      </c>
      <c r="D67" s="49">
        <v>0</v>
      </c>
      <c r="E67" s="49">
        <v>50.8</v>
      </c>
      <c r="F67" s="49">
        <v>0</v>
      </c>
      <c r="G67" s="50">
        <v>187.2</v>
      </c>
      <c r="H67" s="49">
        <v>6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0.5</v>
      </c>
      <c r="O67" s="49">
        <v>111.9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29.7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60">
        <v>148.1</v>
      </c>
      <c r="AG67" s="61">
        <v>335.3</v>
      </c>
    </row>
    <row r="68" spans="1:33" s="16" customFormat="1" ht="42.75" customHeight="1" x14ac:dyDescent="0.35">
      <c r="A68" s="55">
        <v>62</v>
      </c>
      <c r="B68" s="28" t="s">
        <v>86</v>
      </c>
      <c r="C68" s="49">
        <v>73.5</v>
      </c>
      <c r="D68" s="49">
        <v>0</v>
      </c>
      <c r="E68" s="49">
        <v>0</v>
      </c>
      <c r="F68" s="49">
        <v>0</v>
      </c>
      <c r="G68" s="50">
        <v>73.5</v>
      </c>
      <c r="H68" s="49">
        <v>0</v>
      </c>
      <c r="I68" s="49">
        <v>0</v>
      </c>
      <c r="J68" s="49">
        <v>0</v>
      </c>
      <c r="K68" s="49">
        <v>236</v>
      </c>
      <c r="L68" s="49">
        <v>0</v>
      </c>
      <c r="M68" s="49">
        <v>0</v>
      </c>
      <c r="N68" s="49">
        <v>0</v>
      </c>
      <c r="O68" s="49">
        <v>3622.5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8.4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60">
        <v>3866.9</v>
      </c>
      <c r="AG68" s="61">
        <v>3940.4</v>
      </c>
    </row>
    <row r="69" spans="1:33" s="16" customFormat="1" ht="42.75" customHeight="1" x14ac:dyDescent="0.35">
      <c r="A69" s="55">
        <v>63</v>
      </c>
      <c r="B69" s="28" t="s">
        <v>87</v>
      </c>
      <c r="C69" s="49">
        <v>0</v>
      </c>
      <c r="D69" s="49">
        <v>0</v>
      </c>
      <c r="E69" s="49">
        <v>0</v>
      </c>
      <c r="F69" s="49">
        <v>0</v>
      </c>
      <c r="G69" s="50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60">
        <v>0</v>
      </c>
      <c r="AG69" s="61">
        <v>0</v>
      </c>
    </row>
    <row r="70" spans="1:33" s="16" customFormat="1" ht="42.75" customHeight="1" x14ac:dyDescent="0.35">
      <c r="A70" s="55">
        <v>64</v>
      </c>
      <c r="B70" s="28" t="s">
        <v>88</v>
      </c>
      <c r="C70" s="49">
        <v>377.9</v>
      </c>
      <c r="D70" s="49">
        <v>0</v>
      </c>
      <c r="E70" s="49">
        <v>110.6</v>
      </c>
      <c r="F70" s="49">
        <v>0</v>
      </c>
      <c r="G70" s="50">
        <v>488.5</v>
      </c>
      <c r="H70" s="49">
        <v>1.2</v>
      </c>
      <c r="I70" s="49">
        <v>0</v>
      </c>
      <c r="J70" s="49">
        <v>0</v>
      </c>
      <c r="K70" s="49">
        <v>8.1</v>
      </c>
      <c r="L70" s="49">
        <v>3.5</v>
      </c>
      <c r="M70" s="49">
        <v>0.4</v>
      </c>
      <c r="N70" s="49">
        <v>0</v>
      </c>
      <c r="O70" s="49">
        <v>52.4</v>
      </c>
      <c r="P70" s="49">
        <v>0</v>
      </c>
      <c r="Q70" s="49">
        <v>407.5</v>
      </c>
      <c r="R70" s="49">
        <v>73.2</v>
      </c>
      <c r="S70" s="49">
        <v>0</v>
      </c>
      <c r="T70" s="49">
        <v>0</v>
      </c>
      <c r="U70" s="49">
        <v>11.9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51.3</v>
      </c>
      <c r="AB70" s="49">
        <v>0</v>
      </c>
      <c r="AC70" s="49">
        <v>0</v>
      </c>
      <c r="AD70" s="49">
        <v>0</v>
      </c>
      <c r="AE70" s="49">
        <v>0</v>
      </c>
      <c r="AF70" s="60">
        <v>609.5</v>
      </c>
      <c r="AG70" s="61">
        <v>1098</v>
      </c>
    </row>
    <row r="71" spans="1:33" s="16" customFormat="1" ht="42.75" customHeight="1" x14ac:dyDescent="0.35">
      <c r="A71" s="55">
        <v>65</v>
      </c>
      <c r="B71" s="28" t="s">
        <v>89</v>
      </c>
      <c r="C71" s="49">
        <v>6377.7</v>
      </c>
      <c r="D71" s="49">
        <v>0</v>
      </c>
      <c r="E71" s="49">
        <v>649.6</v>
      </c>
      <c r="F71" s="49">
        <v>0</v>
      </c>
      <c r="G71" s="50">
        <v>7027.3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1528.4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2.1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1065.9000000000001</v>
      </c>
      <c r="AB71" s="49">
        <v>0</v>
      </c>
      <c r="AC71" s="49">
        <v>0</v>
      </c>
      <c r="AD71" s="49">
        <v>0</v>
      </c>
      <c r="AE71" s="49">
        <v>0</v>
      </c>
      <c r="AF71" s="60">
        <v>2596.4</v>
      </c>
      <c r="AG71" s="61">
        <v>9623.7000000000007</v>
      </c>
    </row>
    <row r="72" spans="1:33" s="16" customFormat="1" ht="42.75" customHeight="1" x14ac:dyDescent="0.35">
      <c r="A72" s="55">
        <v>66</v>
      </c>
      <c r="B72" s="28" t="s">
        <v>105</v>
      </c>
      <c r="C72" s="49">
        <v>1993.5</v>
      </c>
      <c r="D72" s="49">
        <v>0</v>
      </c>
      <c r="E72" s="49">
        <v>430</v>
      </c>
      <c r="F72" s="49">
        <v>0</v>
      </c>
      <c r="G72" s="50">
        <v>2423.5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60">
        <v>0</v>
      </c>
      <c r="AG72" s="61">
        <v>2423.5</v>
      </c>
    </row>
    <row r="73" spans="1:33" s="16" customFormat="1" ht="42.75" customHeight="1" x14ac:dyDescent="0.35">
      <c r="A73" s="55">
        <v>67</v>
      </c>
      <c r="B73" s="28" t="s">
        <v>90</v>
      </c>
      <c r="C73" s="49">
        <v>0</v>
      </c>
      <c r="D73" s="49">
        <v>0</v>
      </c>
      <c r="E73" s="49">
        <v>0</v>
      </c>
      <c r="F73" s="49">
        <v>0</v>
      </c>
      <c r="G73" s="50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60">
        <v>0</v>
      </c>
      <c r="AG73" s="61">
        <v>0</v>
      </c>
    </row>
    <row r="74" spans="1:33" s="16" customFormat="1" ht="42.75" customHeight="1" x14ac:dyDescent="0.35">
      <c r="A74" s="55">
        <v>68</v>
      </c>
      <c r="B74" s="28" t="s">
        <v>91</v>
      </c>
      <c r="C74" s="49">
        <v>0</v>
      </c>
      <c r="D74" s="49">
        <v>0</v>
      </c>
      <c r="E74" s="49">
        <v>0</v>
      </c>
      <c r="F74" s="49">
        <v>0</v>
      </c>
      <c r="G74" s="50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60">
        <v>0</v>
      </c>
      <c r="AG74" s="61">
        <v>0</v>
      </c>
    </row>
    <row r="75" spans="1:33" s="16" customFormat="1" ht="42.75" customHeight="1" x14ac:dyDescent="0.35">
      <c r="A75" s="55">
        <v>69</v>
      </c>
      <c r="B75" s="29" t="s">
        <v>106</v>
      </c>
      <c r="C75" s="49">
        <v>1037.9000000000001</v>
      </c>
      <c r="D75" s="49">
        <v>6.1</v>
      </c>
      <c r="E75" s="49">
        <v>298</v>
      </c>
      <c r="F75" s="49">
        <v>0</v>
      </c>
      <c r="G75" s="50">
        <v>1342</v>
      </c>
      <c r="H75" s="49">
        <v>0</v>
      </c>
      <c r="I75" s="49">
        <v>0</v>
      </c>
      <c r="J75" s="49">
        <v>0</v>
      </c>
      <c r="K75" s="49">
        <v>57.7</v>
      </c>
      <c r="L75" s="49">
        <v>0</v>
      </c>
      <c r="M75" s="49">
        <v>9.6999999999999993</v>
      </c>
      <c r="N75" s="49">
        <v>44.5</v>
      </c>
      <c r="O75" s="49">
        <v>0</v>
      </c>
      <c r="P75" s="49">
        <v>0</v>
      </c>
      <c r="Q75" s="49">
        <v>76.400000000000006</v>
      </c>
      <c r="R75" s="49">
        <v>0</v>
      </c>
      <c r="S75" s="49">
        <v>0</v>
      </c>
      <c r="T75" s="49">
        <v>0</v>
      </c>
      <c r="U75" s="49">
        <v>2.5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16210</v>
      </c>
      <c r="AB75" s="49">
        <v>0</v>
      </c>
      <c r="AC75" s="49">
        <v>0</v>
      </c>
      <c r="AD75" s="49">
        <v>0</v>
      </c>
      <c r="AE75" s="49">
        <v>0</v>
      </c>
      <c r="AF75" s="60">
        <v>16400.8</v>
      </c>
      <c r="AG75" s="61">
        <v>17742.8</v>
      </c>
    </row>
    <row r="76" spans="1:33" s="16" customFormat="1" ht="42.75" customHeight="1" x14ac:dyDescent="0.35">
      <c r="A76" s="55">
        <v>70</v>
      </c>
      <c r="B76" s="28" t="s">
        <v>112</v>
      </c>
      <c r="C76" s="49">
        <v>450.9</v>
      </c>
      <c r="D76" s="49">
        <v>0</v>
      </c>
      <c r="E76" s="49">
        <v>194.4</v>
      </c>
      <c r="F76" s="49">
        <v>0</v>
      </c>
      <c r="G76" s="50">
        <v>645.29999999999995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21932</v>
      </c>
      <c r="P76" s="49">
        <v>0</v>
      </c>
      <c r="Q76" s="49">
        <v>7.9</v>
      </c>
      <c r="R76" s="49">
        <v>0</v>
      </c>
      <c r="S76" s="49">
        <v>0</v>
      </c>
      <c r="T76" s="49">
        <v>0</v>
      </c>
      <c r="U76" s="49">
        <v>8.9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17598</v>
      </c>
      <c r="AB76" s="49">
        <v>0</v>
      </c>
      <c r="AC76" s="49">
        <v>0</v>
      </c>
      <c r="AD76" s="49">
        <v>0</v>
      </c>
      <c r="AE76" s="49">
        <v>18</v>
      </c>
      <c r="AF76" s="60">
        <v>39564.800000000003</v>
      </c>
      <c r="AG76" s="61">
        <v>40210.1</v>
      </c>
    </row>
    <row r="77" spans="1:33" s="16" customFormat="1" ht="42.75" customHeight="1" x14ac:dyDescent="0.35">
      <c r="A77" s="55">
        <v>71</v>
      </c>
      <c r="B77" s="28" t="s">
        <v>93</v>
      </c>
      <c r="C77" s="49">
        <v>1982.8</v>
      </c>
      <c r="D77" s="49">
        <v>0</v>
      </c>
      <c r="E77" s="49">
        <v>569.6</v>
      </c>
      <c r="F77" s="49">
        <v>0</v>
      </c>
      <c r="G77" s="50">
        <v>2552.4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60">
        <v>0</v>
      </c>
      <c r="AG77" s="61">
        <v>2552.4</v>
      </c>
    </row>
    <row r="78" spans="1:33" s="16" customFormat="1" ht="42.75" customHeight="1" x14ac:dyDescent="0.35">
      <c r="A78" s="55">
        <v>72</v>
      </c>
      <c r="B78" s="28" t="s">
        <v>107</v>
      </c>
      <c r="C78" s="49">
        <v>1755.8</v>
      </c>
      <c r="D78" s="49">
        <v>0</v>
      </c>
      <c r="E78" s="49">
        <v>438.7</v>
      </c>
      <c r="F78" s="49">
        <v>0</v>
      </c>
      <c r="G78" s="50">
        <v>2194.5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60">
        <v>0</v>
      </c>
      <c r="AG78" s="61">
        <v>2194.5</v>
      </c>
    </row>
    <row r="79" spans="1:33" s="16" customFormat="1" ht="42.75" customHeight="1" x14ac:dyDescent="0.35">
      <c r="A79" s="55">
        <v>73</v>
      </c>
      <c r="B79" s="28" t="s">
        <v>108</v>
      </c>
      <c r="C79" s="49">
        <v>98.5</v>
      </c>
      <c r="D79" s="49">
        <v>0</v>
      </c>
      <c r="E79" s="49">
        <v>48.9</v>
      </c>
      <c r="F79" s="49">
        <v>0</v>
      </c>
      <c r="G79" s="50">
        <v>147.4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60">
        <v>0</v>
      </c>
      <c r="AG79" s="61">
        <v>147.4</v>
      </c>
    </row>
    <row r="80" spans="1:33" s="16" customFormat="1" ht="42.75" customHeight="1" x14ac:dyDescent="0.35">
      <c r="A80" s="55">
        <v>74</v>
      </c>
      <c r="B80" s="28" t="s">
        <v>109</v>
      </c>
      <c r="C80" s="49">
        <v>0</v>
      </c>
      <c r="D80" s="49">
        <v>0</v>
      </c>
      <c r="E80" s="49">
        <v>0</v>
      </c>
      <c r="F80" s="49">
        <v>0</v>
      </c>
      <c r="G80" s="50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49">
        <v>0</v>
      </c>
      <c r="X80" s="49">
        <v>0</v>
      </c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49">
        <v>0</v>
      </c>
      <c r="AE80" s="49">
        <v>0</v>
      </c>
      <c r="AF80" s="60">
        <v>0</v>
      </c>
      <c r="AG80" s="61">
        <v>0</v>
      </c>
    </row>
    <row r="81" spans="1:33" s="16" customFormat="1" ht="42.75" customHeight="1" x14ac:dyDescent="0.35">
      <c r="A81" s="55">
        <v>75</v>
      </c>
      <c r="B81" s="28" t="s">
        <v>113</v>
      </c>
      <c r="C81" s="49">
        <v>0</v>
      </c>
      <c r="D81" s="49">
        <v>0</v>
      </c>
      <c r="E81" s="49">
        <v>0</v>
      </c>
      <c r="F81" s="49">
        <v>0</v>
      </c>
      <c r="G81" s="50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49">
        <v>0</v>
      </c>
      <c r="X81" s="49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60">
        <v>0</v>
      </c>
      <c r="AG81" s="61">
        <v>0</v>
      </c>
    </row>
    <row r="82" spans="1:33" s="16" customFormat="1" ht="42.75" customHeight="1" x14ac:dyDescent="0.35">
      <c r="A82" s="55">
        <v>76</v>
      </c>
      <c r="B82" s="30" t="s">
        <v>114</v>
      </c>
      <c r="C82" s="49">
        <v>0</v>
      </c>
      <c r="D82" s="49">
        <v>0</v>
      </c>
      <c r="E82" s="49">
        <v>0</v>
      </c>
      <c r="F82" s="49">
        <v>0</v>
      </c>
      <c r="G82" s="50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60">
        <v>0</v>
      </c>
      <c r="AG82" s="61">
        <v>0</v>
      </c>
    </row>
    <row r="83" spans="1:33" s="16" customFormat="1" ht="42.75" customHeight="1" x14ac:dyDescent="0.35">
      <c r="A83" s="55">
        <v>77</v>
      </c>
      <c r="B83" s="44" t="s">
        <v>115</v>
      </c>
      <c r="C83" s="49">
        <v>0</v>
      </c>
      <c r="D83" s="49">
        <v>0</v>
      </c>
      <c r="E83" s="49">
        <v>0</v>
      </c>
      <c r="F83" s="49">
        <v>0</v>
      </c>
      <c r="G83" s="50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60">
        <v>0</v>
      </c>
      <c r="AG83" s="61">
        <v>0</v>
      </c>
    </row>
    <row r="84" spans="1:33" s="16" customFormat="1" ht="42.75" customHeight="1" x14ac:dyDescent="0.35">
      <c r="A84" s="55">
        <v>78</v>
      </c>
      <c r="B84" s="44" t="s">
        <v>116</v>
      </c>
      <c r="C84" s="49">
        <v>291.2</v>
      </c>
      <c r="D84" s="49">
        <v>0</v>
      </c>
      <c r="E84" s="49">
        <v>87</v>
      </c>
      <c r="F84" s="49">
        <v>0</v>
      </c>
      <c r="G84" s="50">
        <v>378.2</v>
      </c>
      <c r="H84" s="49">
        <v>6.9</v>
      </c>
      <c r="I84" s="49">
        <v>0</v>
      </c>
      <c r="J84" s="49">
        <v>0</v>
      </c>
      <c r="K84" s="49">
        <v>346.4</v>
      </c>
      <c r="L84" s="49">
        <v>244.2</v>
      </c>
      <c r="M84" s="49">
        <v>97.8</v>
      </c>
      <c r="N84" s="49">
        <v>37.9</v>
      </c>
      <c r="O84" s="49">
        <v>0</v>
      </c>
      <c r="P84" s="49">
        <v>3.6</v>
      </c>
      <c r="Q84" s="49">
        <v>14</v>
      </c>
      <c r="R84" s="49">
        <v>24.2</v>
      </c>
      <c r="S84" s="49">
        <v>0</v>
      </c>
      <c r="T84" s="49">
        <v>0</v>
      </c>
      <c r="U84" s="49">
        <v>119.7</v>
      </c>
      <c r="V84" s="49">
        <v>0</v>
      </c>
      <c r="W84" s="49">
        <v>85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60">
        <v>979.7</v>
      </c>
      <c r="AG84" s="61">
        <v>1357.9</v>
      </c>
    </row>
    <row r="85" spans="1:33" s="16" customFormat="1" ht="41.25" customHeight="1" x14ac:dyDescent="0.35">
      <c r="A85" s="31"/>
      <c r="B85" s="32" t="s">
        <v>92</v>
      </c>
      <c r="C85" s="25">
        <v>670674.49999999988</v>
      </c>
      <c r="D85" s="25">
        <v>6.5</v>
      </c>
      <c r="E85" s="25">
        <v>302869.69999999995</v>
      </c>
      <c r="F85" s="25">
        <v>4583.2000000000007</v>
      </c>
      <c r="G85" s="26">
        <v>978133.90000000014</v>
      </c>
      <c r="H85" s="25">
        <v>2157.9</v>
      </c>
      <c r="I85" s="25">
        <v>1510.8999999999999</v>
      </c>
      <c r="J85" s="25">
        <v>877.50000000000011</v>
      </c>
      <c r="K85" s="25">
        <v>2040.1</v>
      </c>
      <c r="L85" s="25">
        <v>363.1</v>
      </c>
      <c r="M85" s="25">
        <v>1398.4</v>
      </c>
      <c r="N85" s="25">
        <v>1535.7</v>
      </c>
      <c r="O85" s="25">
        <v>33174.9</v>
      </c>
      <c r="P85" s="25">
        <v>72.199999999999989</v>
      </c>
      <c r="Q85" s="25">
        <v>9377.4999999999964</v>
      </c>
      <c r="R85" s="25">
        <v>5877.3999999999987</v>
      </c>
      <c r="S85" s="25">
        <v>2310.9</v>
      </c>
      <c r="T85" s="25">
        <v>263.3</v>
      </c>
      <c r="U85" s="25">
        <v>6626.5</v>
      </c>
      <c r="V85" s="25">
        <v>1419.3000000000004</v>
      </c>
      <c r="W85" s="25">
        <v>141</v>
      </c>
      <c r="X85" s="25">
        <v>469.8</v>
      </c>
      <c r="Y85" s="25">
        <v>686.8</v>
      </c>
      <c r="Z85" s="25">
        <v>505</v>
      </c>
      <c r="AA85" s="25">
        <v>141712.79999999999</v>
      </c>
      <c r="AB85" s="25">
        <v>10561.299999999996</v>
      </c>
      <c r="AC85" s="25">
        <v>4</v>
      </c>
      <c r="AD85" s="25">
        <v>2353.2999999999997</v>
      </c>
      <c r="AE85" s="25">
        <v>2947.7999999999997</v>
      </c>
      <c r="AF85" s="26">
        <v>228387.40000000008</v>
      </c>
      <c r="AG85" s="27">
        <v>1206521.2999999998</v>
      </c>
    </row>
    <row r="86" spans="1:33" s="21" customFormat="1" ht="41.25" customHeight="1" x14ac:dyDescent="0.3">
      <c r="A86" s="48"/>
      <c r="B86" s="47" t="s">
        <v>120</v>
      </c>
      <c r="C86" s="51">
        <v>594158.09999999974</v>
      </c>
      <c r="D86" s="51">
        <v>65.2</v>
      </c>
      <c r="E86" s="51">
        <v>293578.39999999991</v>
      </c>
      <c r="F86" s="51">
        <v>5018.7000000000007</v>
      </c>
      <c r="G86" s="26">
        <v>892820.39999999967</v>
      </c>
      <c r="H86" s="51">
        <v>2540.0000000000005</v>
      </c>
      <c r="I86" s="51">
        <v>1105.3</v>
      </c>
      <c r="J86" s="51">
        <v>5772.2000000000007</v>
      </c>
      <c r="K86" s="51">
        <v>1105.6000000000001</v>
      </c>
      <c r="L86" s="51">
        <v>209.1</v>
      </c>
      <c r="M86" s="51">
        <v>782.4</v>
      </c>
      <c r="N86" s="51">
        <v>1472</v>
      </c>
      <c r="O86" s="51">
        <v>32250.100000000002</v>
      </c>
      <c r="P86" s="51">
        <v>26.9</v>
      </c>
      <c r="Q86" s="51">
        <v>10010.599999999995</v>
      </c>
      <c r="R86" s="51">
        <v>2712.5999999999995</v>
      </c>
      <c r="S86" s="51">
        <v>2418.1000000000004</v>
      </c>
      <c r="T86" s="51">
        <v>517.20000000000005</v>
      </c>
      <c r="U86" s="51">
        <v>8494.2000000000007</v>
      </c>
      <c r="V86" s="51">
        <v>1570.3</v>
      </c>
      <c r="W86" s="51">
        <v>0</v>
      </c>
      <c r="X86" s="51">
        <v>2797.2999999999997</v>
      </c>
      <c r="Y86" s="51">
        <v>1236.8000000000002</v>
      </c>
      <c r="Z86" s="51">
        <v>552.19999999999993</v>
      </c>
      <c r="AA86" s="51">
        <v>115102.50000000001</v>
      </c>
      <c r="AB86" s="51">
        <v>11158.3</v>
      </c>
      <c r="AC86" s="51">
        <v>71.899999999999991</v>
      </c>
      <c r="AD86" s="51">
        <v>2911.9999999999995</v>
      </c>
      <c r="AE86" s="51">
        <v>4888.5000000000009</v>
      </c>
      <c r="AF86" s="26">
        <v>209706.10000000003</v>
      </c>
      <c r="AG86" s="27">
        <v>1102526.4999999998</v>
      </c>
    </row>
    <row r="87" spans="1:33" s="24" customFormat="1" ht="41.25" customHeight="1" x14ac:dyDescent="0.2">
      <c r="A87" s="89" t="s">
        <v>121</v>
      </c>
      <c r="B87" s="89" t="s">
        <v>117</v>
      </c>
      <c r="C87" s="52">
        <f>IFERROR(C85/C86,0)</f>
        <v>1.1287812116000777</v>
      </c>
      <c r="D87" s="52">
        <f>IFERROR(D85/D86,0)</f>
        <v>9.9693251533742325E-2</v>
      </c>
      <c r="E87" s="52">
        <f>IFERROR(E85/E86,0)</f>
        <v>1.0316484455259654</v>
      </c>
      <c r="F87" s="52">
        <f t="shared" ref="F87:AG87" si="0">IFERROR(F85/F86,0)</f>
        <v>0.91322454021957877</v>
      </c>
      <c r="G87" s="26">
        <f t="shared" si="0"/>
        <v>1.0955550522815121</v>
      </c>
      <c r="H87" s="52">
        <f t="shared" si="0"/>
        <v>0.84956692913385812</v>
      </c>
      <c r="I87" s="52">
        <f t="shared" si="0"/>
        <v>1.3669591965982086</v>
      </c>
      <c r="J87" s="52">
        <f t="shared" si="0"/>
        <v>0.15202175946779392</v>
      </c>
      <c r="K87" s="52">
        <f t="shared" si="0"/>
        <v>1.8452424023154845</v>
      </c>
      <c r="L87" s="52">
        <f t="shared" si="0"/>
        <v>1.7364897178383549</v>
      </c>
      <c r="M87" s="52">
        <f t="shared" si="0"/>
        <v>1.7873210633946832</v>
      </c>
      <c r="N87" s="52">
        <f t="shared" si="0"/>
        <v>1.0432744565217391</v>
      </c>
      <c r="O87" s="52">
        <f t="shared" si="0"/>
        <v>1.0286758800747904</v>
      </c>
      <c r="P87" s="52">
        <f>IFERROR(P85/P86,0)</f>
        <v>2.6840148698884754</v>
      </c>
      <c r="Q87" s="52">
        <f t="shared" si="0"/>
        <v>0.93675703754020745</v>
      </c>
      <c r="R87" s="52">
        <f t="shared" si="0"/>
        <v>2.1667035316670353</v>
      </c>
      <c r="S87" s="52">
        <f t="shared" si="0"/>
        <v>0.95566767296637845</v>
      </c>
      <c r="T87" s="52">
        <f t="shared" si="0"/>
        <v>0.50908739365815925</v>
      </c>
      <c r="U87" s="52">
        <f t="shared" si="0"/>
        <v>0.78012055284782555</v>
      </c>
      <c r="V87" s="52">
        <f t="shared" si="0"/>
        <v>0.9038400305674078</v>
      </c>
      <c r="W87" s="52">
        <v>0</v>
      </c>
      <c r="X87" s="52">
        <f t="shared" si="0"/>
        <v>0.16794766381868231</v>
      </c>
      <c r="Y87" s="52">
        <f t="shared" si="0"/>
        <v>0.55530401034928834</v>
      </c>
      <c r="Z87" s="52">
        <f t="shared" si="0"/>
        <v>0.9145237232886636</v>
      </c>
      <c r="AA87" s="52">
        <f t="shared" si="0"/>
        <v>1.2311878543037724</v>
      </c>
      <c r="AB87" s="52">
        <f t="shared" si="0"/>
        <v>0.94649722627998856</v>
      </c>
      <c r="AC87" s="52">
        <f t="shared" si="0"/>
        <v>5.5632823365785823E-2</v>
      </c>
      <c r="AD87" s="52">
        <f t="shared" si="0"/>
        <v>0.80813873626373633</v>
      </c>
      <c r="AE87" s="52">
        <f t="shared" si="0"/>
        <v>0.60300705737956417</v>
      </c>
      <c r="AF87" s="26">
        <f t="shared" si="0"/>
        <v>1.089083245551751</v>
      </c>
      <c r="AG87" s="27">
        <f t="shared" si="0"/>
        <v>1.0943240820061921</v>
      </c>
    </row>
    <row r="88" spans="1:33" ht="23.25" customHeight="1" x14ac:dyDescent="0.35">
      <c r="AB88" s="23"/>
    </row>
    <row r="89" spans="1:33" ht="33" x14ac:dyDescent="0.45">
      <c r="B89" s="57" t="s">
        <v>122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64"/>
      <c r="AG89" s="64"/>
    </row>
    <row r="90" spans="1:33" ht="26.25" x14ac:dyDescent="0.4"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65"/>
      <c r="AG90" s="65"/>
    </row>
  </sheetData>
  <autoFilter ref="A6:AG89"/>
  <mergeCells count="19">
    <mergeCell ref="AF1:AG1"/>
    <mergeCell ref="AF3:AF5"/>
    <mergeCell ref="AG3:AG5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A87:B87"/>
    <mergeCell ref="V3:V4"/>
    <mergeCell ref="W3:W4"/>
    <mergeCell ref="X3:Z4"/>
    <mergeCell ref="AA3:AE3"/>
  </mergeCells>
  <printOptions horizontalCentered="1" verticalCentered="1"/>
  <pageMargins left="0.39370078740157483" right="0" top="0" bottom="0" header="0.31496062992125984" footer="0"/>
  <pageSetup paperSize="8" scale="1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"/>
  <sheetViews>
    <sheetView topLeftCell="A2" zoomScale="40" zoomScaleNormal="40" zoomScaleSheetLayoutView="40" workbookViewId="0">
      <pane xSplit="13" ySplit="5" topLeftCell="X7" activePane="bottomRight" state="frozen"/>
      <selection activeCell="E87" sqref="E87"/>
      <selection pane="topRight" activeCell="E87" sqref="E87"/>
      <selection pane="bottomLeft" activeCell="E87" sqref="E87"/>
      <selection pane="bottomRight" activeCell="M24" sqref="M24"/>
    </sheetView>
  </sheetViews>
  <sheetFormatPr defaultRowHeight="23.25" customHeight="1" x14ac:dyDescent="0.35"/>
  <cols>
    <col min="1" max="1" width="7.5703125" style="1" customWidth="1"/>
    <col min="2" max="2" width="99.28515625" style="66" customWidth="1"/>
    <col min="3" max="3" width="24.28515625" style="1" bestFit="1" customWidth="1"/>
    <col min="4" max="4" width="16.7109375" style="1" customWidth="1"/>
    <col min="5" max="5" width="24.28515625" style="1" bestFit="1" customWidth="1"/>
    <col min="6" max="6" width="22" style="1" bestFit="1" customWidth="1"/>
    <col min="7" max="7" width="25.5703125" style="1" customWidth="1"/>
    <col min="8" max="8" width="18.5703125" style="1" bestFit="1" customWidth="1"/>
    <col min="9" max="9" width="18" style="1" customWidth="1"/>
    <col min="10" max="10" width="22.42578125" style="1" customWidth="1"/>
    <col min="11" max="11" width="22.7109375" style="1" customWidth="1"/>
    <col min="12" max="12" width="18" style="1" customWidth="1"/>
    <col min="13" max="13" width="17.28515625" style="1" customWidth="1"/>
    <col min="14" max="14" width="18.42578125" style="1" customWidth="1"/>
    <col min="15" max="15" width="24.42578125" style="1" customWidth="1"/>
    <col min="16" max="16" width="17" style="1" customWidth="1"/>
    <col min="17" max="17" width="22.28515625" style="1" bestFit="1" customWidth="1"/>
    <col min="18" max="18" width="22.42578125" style="1" customWidth="1"/>
    <col min="19" max="19" width="29.140625" style="1" customWidth="1"/>
    <col min="20" max="20" width="22.42578125" style="1" customWidth="1"/>
    <col min="21" max="21" width="22.5703125" style="1" customWidth="1"/>
    <col min="22" max="22" width="17.5703125" style="1" customWidth="1"/>
    <col min="23" max="23" width="19.28515625" style="1" customWidth="1"/>
    <col min="24" max="24" width="28.85546875" style="1" customWidth="1"/>
    <col min="25" max="25" width="25.7109375" style="1" customWidth="1"/>
    <col min="26" max="26" width="22.42578125" style="1" customWidth="1"/>
    <col min="27" max="27" width="26.85546875" style="1" customWidth="1"/>
    <col min="28" max="28" width="21.7109375" style="1" customWidth="1"/>
    <col min="29" max="30" width="21.5703125" style="1" customWidth="1"/>
    <col min="31" max="31" width="22.5703125" style="1" customWidth="1"/>
    <col min="32" max="32" width="21.5703125" style="86" customWidth="1"/>
    <col min="33" max="33" width="25.85546875" style="87" customWidth="1"/>
    <col min="34" max="16384" width="9.140625" style="2"/>
  </cols>
  <sheetData>
    <row r="1" spans="1:33" ht="12.75" customHeight="1" x14ac:dyDescent="0.35">
      <c r="AF1" s="94"/>
      <c r="AG1" s="94"/>
    </row>
    <row r="2" spans="1:33" ht="75.75" customHeight="1" x14ac:dyDescent="0.3">
      <c r="A2" s="97" t="s">
        <v>123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3"/>
      <c r="W2" s="4"/>
      <c r="X2" s="4"/>
      <c r="Y2" s="4"/>
      <c r="Z2" s="4"/>
      <c r="AA2" s="4"/>
      <c r="AB2" s="4"/>
      <c r="AC2" s="4"/>
      <c r="AD2" s="5"/>
      <c r="AE2" s="5"/>
      <c r="AF2" s="5"/>
      <c r="AG2" s="6"/>
    </row>
    <row r="3" spans="1:33" s="7" customFormat="1" ht="50.25" customHeight="1" x14ac:dyDescent="0.4">
      <c r="A3" s="98" t="s">
        <v>0</v>
      </c>
      <c r="B3" s="125" t="s">
        <v>1</v>
      </c>
      <c r="C3" s="92" t="s">
        <v>2</v>
      </c>
      <c r="D3" s="93"/>
      <c r="E3" s="93"/>
      <c r="F3" s="104"/>
      <c r="G3" s="105" t="s">
        <v>3</v>
      </c>
      <c r="H3" s="123">
        <v>221</v>
      </c>
      <c r="I3" s="123">
        <v>222</v>
      </c>
      <c r="J3" s="92" t="s">
        <v>4</v>
      </c>
      <c r="K3" s="93"/>
      <c r="L3" s="93"/>
      <c r="M3" s="93"/>
      <c r="N3" s="104"/>
      <c r="O3" s="130">
        <v>224</v>
      </c>
      <c r="P3" s="92" t="s">
        <v>5</v>
      </c>
      <c r="Q3" s="104"/>
      <c r="R3" s="92" t="s">
        <v>6</v>
      </c>
      <c r="S3" s="93"/>
      <c r="T3" s="93"/>
      <c r="U3" s="104"/>
      <c r="V3" s="123">
        <v>260</v>
      </c>
      <c r="W3" s="123">
        <v>290</v>
      </c>
      <c r="X3" s="90" t="s">
        <v>7</v>
      </c>
      <c r="Y3" s="90"/>
      <c r="Z3" s="90"/>
      <c r="AA3" s="92" t="s">
        <v>8</v>
      </c>
      <c r="AB3" s="93"/>
      <c r="AC3" s="93"/>
      <c r="AD3" s="93"/>
      <c r="AE3" s="93"/>
      <c r="AF3" s="95" t="s">
        <v>124</v>
      </c>
      <c r="AG3" s="119" t="s">
        <v>125</v>
      </c>
    </row>
    <row r="4" spans="1:33" s="7" customFormat="1" ht="39" customHeight="1" x14ac:dyDescent="0.4">
      <c r="A4" s="99"/>
      <c r="B4" s="126"/>
      <c r="C4" s="17">
        <v>211</v>
      </c>
      <c r="D4" s="17">
        <v>212</v>
      </c>
      <c r="E4" s="17">
        <v>213</v>
      </c>
      <c r="F4" s="8">
        <v>214</v>
      </c>
      <c r="G4" s="106"/>
      <c r="H4" s="129"/>
      <c r="I4" s="129"/>
      <c r="J4" s="116"/>
      <c r="K4" s="118"/>
      <c r="L4" s="118"/>
      <c r="M4" s="118"/>
      <c r="N4" s="117"/>
      <c r="O4" s="131"/>
      <c r="P4" s="116"/>
      <c r="Q4" s="117"/>
      <c r="R4" s="116"/>
      <c r="S4" s="118"/>
      <c r="T4" s="118"/>
      <c r="U4" s="117"/>
      <c r="V4" s="124"/>
      <c r="W4" s="124"/>
      <c r="X4" s="90"/>
      <c r="Y4" s="90"/>
      <c r="Z4" s="91"/>
      <c r="AA4" s="58">
        <v>341</v>
      </c>
      <c r="AB4" s="58">
        <v>342</v>
      </c>
      <c r="AC4" s="58">
        <v>345</v>
      </c>
      <c r="AD4" s="58">
        <v>343</v>
      </c>
      <c r="AE4" s="59">
        <v>346.34899999999999</v>
      </c>
      <c r="AF4" s="95"/>
      <c r="AG4" s="119"/>
    </row>
    <row r="5" spans="1:33" ht="408" customHeight="1" x14ac:dyDescent="0.2">
      <c r="A5" s="100"/>
      <c r="B5" s="127"/>
      <c r="C5" s="18" t="s">
        <v>11</v>
      </c>
      <c r="D5" s="19" t="s">
        <v>12</v>
      </c>
      <c r="E5" s="18" t="s">
        <v>13</v>
      </c>
      <c r="F5" s="11" t="s">
        <v>14</v>
      </c>
      <c r="G5" s="128"/>
      <c r="H5" s="67" t="s">
        <v>15</v>
      </c>
      <c r="I5" s="12" t="s">
        <v>16</v>
      </c>
      <c r="J5" s="12" t="s">
        <v>17</v>
      </c>
      <c r="K5" s="12" t="s">
        <v>18</v>
      </c>
      <c r="L5" s="12" t="s">
        <v>19</v>
      </c>
      <c r="M5" s="12" t="s">
        <v>20</v>
      </c>
      <c r="N5" s="12" t="s">
        <v>21</v>
      </c>
      <c r="O5" s="19" t="s">
        <v>22</v>
      </c>
      <c r="P5" s="19" t="s">
        <v>23</v>
      </c>
      <c r="Q5" s="12" t="s">
        <v>24</v>
      </c>
      <c r="R5" s="68" t="s">
        <v>25</v>
      </c>
      <c r="S5" s="68" t="s">
        <v>26</v>
      </c>
      <c r="T5" s="68" t="s">
        <v>27</v>
      </c>
      <c r="U5" s="12" t="s">
        <v>28</v>
      </c>
      <c r="V5" s="13" t="s">
        <v>29</v>
      </c>
      <c r="W5" s="13" t="s">
        <v>30</v>
      </c>
      <c r="X5" s="13" t="s">
        <v>31</v>
      </c>
      <c r="Y5" s="13" t="s">
        <v>32</v>
      </c>
      <c r="Z5" s="15" t="s">
        <v>33</v>
      </c>
      <c r="AA5" s="15" t="s">
        <v>34</v>
      </c>
      <c r="AB5" s="15" t="s">
        <v>35</v>
      </c>
      <c r="AC5" s="15" t="s">
        <v>36</v>
      </c>
      <c r="AD5" s="15" t="s">
        <v>37</v>
      </c>
      <c r="AE5" s="13" t="s">
        <v>38</v>
      </c>
      <c r="AF5" s="95"/>
      <c r="AG5" s="119"/>
    </row>
    <row r="6" spans="1:33" s="5" customFormat="1" ht="35.25" customHeight="1" x14ac:dyDescent="0.35">
      <c r="A6" s="69">
        <v>1</v>
      </c>
      <c r="B6" s="70">
        <v>2</v>
      </c>
      <c r="C6" s="70">
        <v>3</v>
      </c>
      <c r="D6" s="70">
        <v>4</v>
      </c>
      <c r="E6" s="70">
        <v>5</v>
      </c>
      <c r="F6" s="69">
        <v>6</v>
      </c>
      <c r="G6" s="71">
        <v>7</v>
      </c>
      <c r="H6" s="72">
        <v>8</v>
      </c>
      <c r="I6" s="72">
        <v>9</v>
      </c>
      <c r="J6" s="72">
        <v>10</v>
      </c>
      <c r="K6" s="72">
        <v>11</v>
      </c>
      <c r="L6" s="72">
        <v>12</v>
      </c>
      <c r="M6" s="72">
        <v>13</v>
      </c>
      <c r="N6" s="72">
        <v>14</v>
      </c>
      <c r="O6" s="73">
        <v>15</v>
      </c>
      <c r="P6" s="73">
        <v>16</v>
      </c>
      <c r="Q6" s="72">
        <v>17</v>
      </c>
      <c r="R6" s="72">
        <v>18</v>
      </c>
      <c r="S6" s="72">
        <v>19</v>
      </c>
      <c r="T6" s="72">
        <v>20</v>
      </c>
      <c r="U6" s="72">
        <v>21</v>
      </c>
      <c r="V6" s="72">
        <v>22</v>
      </c>
      <c r="W6" s="72">
        <v>23</v>
      </c>
      <c r="X6" s="72">
        <v>24</v>
      </c>
      <c r="Y6" s="72">
        <v>25</v>
      </c>
      <c r="Z6" s="72">
        <v>26</v>
      </c>
      <c r="AA6" s="72">
        <v>27</v>
      </c>
      <c r="AB6" s="72">
        <v>28</v>
      </c>
      <c r="AC6" s="72">
        <v>29</v>
      </c>
      <c r="AD6" s="72">
        <v>30</v>
      </c>
      <c r="AE6" s="74">
        <v>31</v>
      </c>
      <c r="AF6" s="75">
        <v>32</v>
      </c>
      <c r="AG6" s="76">
        <v>33</v>
      </c>
    </row>
    <row r="7" spans="1:33" s="16" customFormat="1" ht="31.5" customHeight="1" x14ac:dyDescent="0.35">
      <c r="A7" s="77"/>
      <c r="B7" s="78" t="s">
        <v>96</v>
      </c>
      <c r="C7" s="79">
        <v>0</v>
      </c>
      <c r="D7" s="79">
        <v>0</v>
      </c>
      <c r="E7" s="79">
        <v>0</v>
      </c>
      <c r="F7" s="79">
        <v>0</v>
      </c>
      <c r="G7" s="80">
        <v>0</v>
      </c>
      <c r="H7" s="79">
        <v>0</v>
      </c>
      <c r="I7" s="79">
        <v>0</v>
      </c>
      <c r="J7" s="79">
        <v>0</v>
      </c>
      <c r="K7" s="79">
        <v>0</v>
      </c>
      <c r="L7" s="79">
        <v>0</v>
      </c>
      <c r="M7" s="79">
        <v>0</v>
      </c>
      <c r="N7" s="79">
        <v>0</v>
      </c>
      <c r="O7" s="79">
        <v>0</v>
      </c>
      <c r="P7" s="79">
        <v>0</v>
      </c>
      <c r="Q7" s="79">
        <v>308.2</v>
      </c>
      <c r="R7" s="79">
        <v>0</v>
      </c>
      <c r="S7" s="79">
        <v>0</v>
      </c>
      <c r="T7" s="79">
        <v>0</v>
      </c>
      <c r="U7" s="79">
        <v>302.60000000000002</v>
      </c>
      <c r="V7" s="79">
        <v>0</v>
      </c>
      <c r="W7" s="79">
        <v>0</v>
      </c>
      <c r="X7" s="79">
        <v>0</v>
      </c>
      <c r="Y7" s="79">
        <v>0</v>
      </c>
      <c r="Z7" s="79">
        <v>0</v>
      </c>
      <c r="AA7" s="79">
        <v>2001.4</v>
      </c>
      <c r="AB7" s="79">
        <v>227.2</v>
      </c>
      <c r="AC7" s="79">
        <v>0</v>
      </c>
      <c r="AD7" s="79">
        <v>0</v>
      </c>
      <c r="AE7" s="79">
        <v>0</v>
      </c>
      <c r="AF7" s="80">
        <v>2839.4</v>
      </c>
      <c r="AG7" s="81">
        <v>2839.4</v>
      </c>
    </row>
    <row r="8" spans="1:33" s="24" customFormat="1" ht="57.75" customHeight="1" x14ac:dyDescent="0.2">
      <c r="A8" s="120" t="s">
        <v>92</v>
      </c>
      <c r="B8" s="120" t="s">
        <v>92</v>
      </c>
      <c r="C8" s="82">
        <f t="shared" ref="C8:AG8" si="0">SUM(C7:C7)</f>
        <v>0</v>
      </c>
      <c r="D8" s="82">
        <f t="shared" si="0"/>
        <v>0</v>
      </c>
      <c r="E8" s="82">
        <f t="shared" si="0"/>
        <v>0</v>
      </c>
      <c r="F8" s="82">
        <f t="shared" si="0"/>
        <v>0</v>
      </c>
      <c r="G8" s="83">
        <f t="shared" si="0"/>
        <v>0</v>
      </c>
      <c r="H8" s="82">
        <f t="shared" si="0"/>
        <v>0</v>
      </c>
      <c r="I8" s="82">
        <f t="shared" si="0"/>
        <v>0</v>
      </c>
      <c r="J8" s="82">
        <f t="shared" si="0"/>
        <v>0</v>
      </c>
      <c r="K8" s="82">
        <f t="shared" si="0"/>
        <v>0</v>
      </c>
      <c r="L8" s="82">
        <f t="shared" si="0"/>
        <v>0</v>
      </c>
      <c r="M8" s="82">
        <f t="shared" si="0"/>
        <v>0</v>
      </c>
      <c r="N8" s="82">
        <f t="shared" si="0"/>
        <v>0</v>
      </c>
      <c r="O8" s="82">
        <f t="shared" si="0"/>
        <v>0</v>
      </c>
      <c r="P8" s="82">
        <f t="shared" si="0"/>
        <v>0</v>
      </c>
      <c r="Q8" s="82">
        <f t="shared" si="0"/>
        <v>308.2</v>
      </c>
      <c r="R8" s="82">
        <f t="shared" si="0"/>
        <v>0</v>
      </c>
      <c r="S8" s="82">
        <f t="shared" si="0"/>
        <v>0</v>
      </c>
      <c r="T8" s="82">
        <f t="shared" si="0"/>
        <v>0</v>
      </c>
      <c r="U8" s="82">
        <f t="shared" si="0"/>
        <v>302.60000000000002</v>
      </c>
      <c r="V8" s="82">
        <f t="shared" si="0"/>
        <v>0</v>
      </c>
      <c r="W8" s="84">
        <f t="shared" si="0"/>
        <v>0</v>
      </c>
      <c r="X8" s="82">
        <f t="shared" si="0"/>
        <v>0</v>
      </c>
      <c r="Y8" s="82">
        <f t="shared" si="0"/>
        <v>0</v>
      </c>
      <c r="Z8" s="82">
        <f t="shared" si="0"/>
        <v>0</v>
      </c>
      <c r="AA8" s="82">
        <f t="shared" si="0"/>
        <v>2001.4</v>
      </c>
      <c r="AB8" s="82">
        <f t="shared" si="0"/>
        <v>227.2</v>
      </c>
      <c r="AC8" s="82">
        <f t="shared" si="0"/>
        <v>0</v>
      </c>
      <c r="AD8" s="82">
        <f t="shared" si="0"/>
        <v>0</v>
      </c>
      <c r="AE8" s="82">
        <f t="shared" si="0"/>
        <v>0</v>
      </c>
      <c r="AF8" s="83">
        <f t="shared" si="0"/>
        <v>2839.4</v>
      </c>
      <c r="AG8" s="85">
        <f t="shared" si="0"/>
        <v>2839.4</v>
      </c>
    </row>
    <row r="9" spans="1:33" s="21" customFormat="1" ht="44.25" hidden="1" customHeight="1" x14ac:dyDescent="0.3">
      <c r="A9" s="121" t="s">
        <v>126</v>
      </c>
      <c r="B9" s="122"/>
      <c r="C9" s="82">
        <v>0</v>
      </c>
      <c r="D9" s="82">
        <v>0</v>
      </c>
      <c r="E9" s="82">
        <v>0</v>
      </c>
      <c r="F9" s="82">
        <v>0</v>
      </c>
      <c r="G9" s="83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4">
        <v>0</v>
      </c>
      <c r="X9" s="82">
        <v>0</v>
      </c>
      <c r="Y9" s="82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  <c r="AE9" s="82">
        <v>0</v>
      </c>
      <c r="AF9" s="83">
        <v>0</v>
      </c>
      <c r="AG9" s="85">
        <v>0</v>
      </c>
    </row>
  </sheetData>
  <autoFilter ref="A6:AG9"/>
  <mergeCells count="20">
    <mergeCell ref="AF1:AG1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AF3:AF5"/>
    <mergeCell ref="AG3:AG5"/>
    <mergeCell ref="A8:B8"/>
    <mergeCell ref="A9:B9"/>
    <mergeCell ref="P3:Q4"/>
    <mergeCell ref="R3:U4"/>
    <mergeCell ref="V3:V4"/>
    <mergeCell ref="W3:W4"/>
    <mergeCell ref="X3:Z4"/>
    <mergeCell ref="AA3:AE3"/>
  </mergeCells>
  <printOptions horizontalCentered="1"/>
  <pageMargins left="0" right="0" top="0.98425196850393704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 служ_нов</vt:lpstr>
      <vt:lpstr>Форма (2)</vt:lpstr>
      <vt:lpstr>'в служ_нов'!Область_печати</vt:lpstr>
      <vt:lpstr>'Форма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Горельникова Елена Васильевна</cp:lastModifiedBy>
  <cp:lastPrinted>2025-06-17T08:48:24Z</cp:lastPrinted>
  <dcterms:created xsi:type="dcterms:W3CDTF">2023-02-09T13:37:24Z</dcterms:created>
  <dcterms:modified xsi:type="dcterms:W3CDTF">2025-06-17T08:48:28Z</dcterms:modified>
</cp:coreProperties>
</file>